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eraturan Daerah\Raperda dan Raperbup TA.2024\RAPERDA TA. 2024\"/>
    </mc:Choice>
  </mc:AlternateContent>
  <bookViews>
    <workbookView xWindow="-120" yWindow="-120" windowWidth="20730" windowHeight="11040" tabRatio="853" activeTab="3"/>
  </bookViews>
  <sheets>
    <sheet name="No. 1" sheetId="1" r:id="rId1"/>
    <sheet name="Sheet1" sheetId="14" r:id="rId2"/>
    <sheet name="No. 2" sheetId="2" r:id="rId3"/>
    <sheet name="No.3" sheetId="15" r:id="rId4"/>
    <sheet name="No. 4" sheetId="5" r:id="rId5"/>
    <sheet name="No. 5" sheetId="6" r:id="rId6"/>
    <sheet name="No. 6" sheetId="7" r:id="rId7"/>
    <sheet name="No. 7 (DP3AP2KB)" sheetId="12" r:id="rId8"/>
    <sheet name="No. 7" sheetId="8" r:id="rId9"/>
    <sheet name="No. 8" sheetId="9" r:id="rId10"/>
    <sheet name="No. 9" sheetId="11" r:id="rId11"/>
    <sheet name="No. 12 Hibah Pemilu" sheetId="13" r:id="rId12"/>
  </sheets>
  <definedNames>
    <definedName name="_xlnm.Print_Area" localSheetId="2">'No. 2'!$A$1:$E$84</definedName>
    <definedName name="_xlnm.Print_Area" localSheetId="6">'No. 6'!$A$1:$F$21</definedName>
    <definedName name="_xlnm.Print_Area" localSheetId="8">'No. 7'!$A$1:$F$41</definedName>
    <definedName name="_xlnm.Print_Area" localSheetId="7">'No. 7 (DP3AP2KB)'!$A$1:$F$97</definedName>
    <definedName name="_xlnm.Print_Area" localSheetId="9">'No. 8'!$A$1:$F$20</definedName>
    <definedName name="_xlnm.Print_Area" localSheetId="3">No.3!$A$1:$E$127</definedName>
    <definedName name="_xlnm.Print_Titles" localSheetId="9">'No. 8'!$1:$5</definedName>
    <definedName name="_xlnm.Print_Titles" localSheetId="3">No.3!$1:$3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15" l="1"/>
  <c r="D126" i="15"/>
  <c r="E123" i="15"/>
  <c r="E127" i="15" s="1"/>
  <c r="D123" i="15"/>
  <c r="D127" i="15" s="1"/>
  <c r="E113" i="15"/>
  <c r="E114" i="15" s="1"/>
  <c r="D113" i="15"/>
  <c r="D114" i="15" s="1"/>
  <c r="E100" i="15"/>
  <c r="D100" i="15"/>
  <c r="E95" i="15"/>
  <c r="D95" i="15"/>
  <c r="E90" i="15"/>
  <c r="D90" i="15"/>
  <c r="E88" i="15"/>
  <c r="D88" i="15"/>
  <c r="D81" i="15"/>
  <c r="E80" i="15"/>
  <c r="E76" i="15"/>
  <c r="E81" i="15" s="1"/>
  <c r="D76" i="15"/>
  <c r="E70" i="15"/>
  <c r="D70" i="15"/>
  <c r="E62" i="15"/>
  <c r="E71" i="15" s="1"/>
  <c r="D62" i="15"/>
  <c r="D71" i="15" s="1"/>
  <c r="E55" i="15"/>
  <c r="D55" i="15"/>
  <c r="E25" i="15"/>
  <c r="E29" i="15" s="1"/>
  <c r="D25" i="15"/>
  <c r="D29" i="15" s="1"/>
  <c r="E18" i="15"/>
  <c r="D18" i="15"/>
  <c r="F57" i="1" l="1"/>
  <c r="F59" i="1" s="1"/>
  <c r="G57" i="1"/>
  <c r="H57" i="1"/>
  <c r="I57" i="1"/>
  <c r="J57" i="1"/>
  <c r="G59" i="1"/>
  <c r="H59" i="1"/>
  <c r="I59" i="1"/>
  <c r="J59" i="1"/>
  <c r="I23" i="1"/>
  <c r="H23" i="1"/>
  <c r="I19" i="1"/>
  <c r="H19" i="1"/>
  <c r="G19" i="1"/>
  <c r="F19" i="1"/>
  <c r="G23" i="1"/>
  <c r="F23" i="1"/>
  <c r="G32" i="1"/>
  <c r="H32" i="1"/>
  <c r="I32" i="1"/>
  <c r="F32" i="1"/>
  <c r="G35" i="1"/>
  <c r="H35" i="1"/>
  <c r="I35" i="1"/>
  <c r="F35" i="1"/>
  <c r="G39" i="1"/>
  <c r="H39" i="1"/>
  <c r="I39" i="1"/>
  <c r="F39" i="1"/>
  <c r="G49" i="1"/>
  <c r="H49" i="1"/>
  <c r="I49" i="1"/>
  <c r="G45" i="1"/>
  <c r="H45" i="1"/>
  <c r="I45" i="1"/>
  <c r="G42" i="1"/>
  <c r="H42" i="1"/>
  <c r="I42" i="1"/>
  <c r="F42" i="1"/>
  <c r="F49" i="1"/>
  <c r="F45" i="1"/>
  <c r="I11" i="1"/>
  <c r="H11" i="1"/>
  <c r="H8" i="1" s="1"/>
  <c r="G11" i="1"/>
  <c r="F11" i="1"/>
  <c r="F8" i="1" s="1"/>
  <c r="J8" i="1"/>
  <c r="K8" i="1"/>
  <c r="K57" i="1" s="1"/>
  <c r="K59" i="1" s="1"/>
  <c r="L8" i="1"/>
  <c r="L57" i="1" s="1"/>
  <c r="L59" i="1" s="1"/>
  <c r="M8" i="1"/>
  <c r="M57" i="1" s="1"/>
  <c r="M59" i="1" s="1"/>
  <c r="I8" i="1" l="1"/>
  <c r="G8" i="1"/>
  <c r="F13" i="8"/>
  <c r="F12" i="8"/>
  <c r="F11" i="8"/>
  <c r="F10" i="8"/>
  <c r="F9" i="8"/>
  <c r="E9" i="13" l="1"/>
  <c r="D9" i="13"/>
  <c r="C9" i="13"/>
  <c r="E20" i="9"/>
  <c r="D20" i="9"/>
  <c r="F19" i="9"/>
  <c r="F18" i="9"/>
  <c r="E17" i="9"/>
  <c r="E16" i="9" s="1"/>
  <c r="E15" i="9" s="1"/>
  <c r="D17" i="9"/>
  <c r="D16" i="9" s="1"/>
  <c r="D11" i="9"/>
  <c r="D10" i="9" s="1"/>
  <c r="E12" i="9"/>
  <c r="E11" i="9" s="1"/>
  <c r="E10" i="9" s="1"/>
  <c r="D12" i="9"/>
  <c r="F14" i="9"/>
  <c r="E8" i="9"/>
  <c r="E7" i="9" s="1"/>
  <c r="E6" i="9" s="1"/>
  <c r="D8" i="9"/>
  <c r="D7" i="9" s="1"/>
  <c r="D6" i="9" s="1"/>
  <c r="D15" i="9" l="1"/>
  <c r="F15" i="9" s="1"/>
  <c r="F16" i="9"/>
  <c r="F17" i="9"/>
  <c r="F17" i="6"/>
  <c r="D11" i="6"/>
  <c r="E11" i="6"/>
  <c r="C11" i="6"/>
  <c r="F12" i="6"/>
  <c r="D60" i="2" l="1"/>
  <c r="C60" i="2"/>
  <c r="D14" i="2"/>
  <c r="C14" i="2"/>
  <c r="D49" i="2" l="1"/>
  <c r="D51" i="2" s="1"/>
  <c r="C49" i="2"/>
  <c r="C51" i="2" s="1"/>
  <c r="D36" i="2"/>
  <c r="D48" i="2" s="1"/>
  <c r="D52" i="2" s="1"/>
  <c r="C36" i="2"/>
  <c r="C48" i="2" s="1"/>
  <c r="C52" i="2" s="1"/>
  <c r="D8" i="2"/>
  <c r="C8" i="2"/>
  <c r="F13" i="9" l="1"/>
  <c r="F12" i="9"/>
  <c r="F11" i="9"/>
  <c r="F7" i="9"/>
  <c r="F8" i="9"/>
  <c r="F9" i="9"/>
  <c r="F6" i="9"/>
  <c r="C71" i="2"/>
  <c r="C82" i="2" s="1"/>
  <c r="E80" i="2"/>
  <c r="E77" i="2"/>
  <c r="F10" i="9" l="1"/>
  <c r="D66" i="2"/>
  <c r="C66" i="2"/>
  <c r="C67" i="2" s="1"/>
  <c r="E65" i="2"/>
  <c r="E63" i="2"/>
  <c r="D61" i="2"/>
  <c r="C61" i="2"/>
  <c r="E60" i="2"/>
  <c r="E59" i="2"/>
  <c r="E30" i="2"/>
  <c r="A1" i="12"/>
  <c r="F7" i="8"/>
  <c r="F8" i="8"/>
  <c r="F6" i="8"/>
  <c r="F13" i="6"/>
  <c r="F14" i="6"/>
  <c r="F15" i="6"/>
  <c r="F9" i="6"/>
  <c r="F8" i="6"/>
  <c r="F7" i="6"/>
  <c r="F16" i="6"/>
  <c r="D6" i="6"/>
  <c r="D18" i="6" s="1"/>
  <c r="E6" i="6"/>
  <c r="E18" i="6" s="1"/>
  <c r="C6" i="6"/>
  <c r="C18" i="6" s="1"/>
  <c r="D71" i="2"/>
  <c r="D82" i="2" s="1"/>
  <c r="E79" i="2"/>
  <c r="E78" i="2"/>
  <c r="E73" i="2"/>
  <c r="E74" i="2"/>
  <c r="E75" i="2"/>
  <c r="E76" i="2"/>
  <c r="E72" i="2"/>
  <c r="E50" i="2"/>
  <c r="E49" i="2"/>
  <c r="E39" i="2"/>
  <c r="E41" i="2"/>
  <c r="E38" i="2"/>
  <c r="E10" i="2"/>
  <c r="E11" i="2"/>
  <c r="E13" i="2"/>
  <c r="E8" i="2"/>
  <c r="C7" i="2"/>
  <c r="C29" i="2" s="1"/>
  <c r="C31" i="2" s="1"/>
  <c r="E9" i="2"/>
  <c r="A1" i="8"/>
  <c r="A1" i="9" s="1"/>
  <c r="A1" i="6"/>
  <c r="A1" i="5" s="1"/>
  <c r="A1" i="2" s="1"/>
  <c r="A1" i="1" s="1"/>
  <c r="A2" i="11" l="1"/>
  <c r="A2" i="13"/>
  <c r="F11" i="6"/>
  <c r="F6" i="6"/>
  <c r="D67" i="2"/>
  <c r="D83" i="2" s="1"/>
  <c r="F20" i="9"/>
  <c r="E51" i="2"/>
  <c r="C83" i="2"/>
  <c r="E66" i="2"/>
  <c r="E82" i="2"/>
  <c r="E61" i="2"/>
  <c r="E36" i="2"/>
  <c r="D7" i="2"/>
  <c r="E71" i="2"/>
  <c r="E37" i="2"/>
  <c r="F18" i="6"/>
  <c r="E67" i="2" l="1"/>
  <c r="E48" i="2"/>
  <c r="D29" i="2"/>
  <c r="D31" i="2" s="1"/>
  <c r="E7" i="2"/>
  <c r="E29" i="2" l="1"/>
</calcChain>
</file>

<file path=xl/sharedStrings.xml><?xml version="1.0" encoding="utf-8"?>
<sst xmlns="http://schemas.openxmlformats.org/spreadsheetml/2006/main" count="1307" uniqueCount="504">
  <si>
    <t>Kode</t>
  </si>
  <si>
    <t>Uraian</t>
  </si>
  <si>
    <t>Kelompok Belanja</t>
  </si>
  <si>
    <t xml:space="preserve">Anggaran </t>
  </si>
  <si>
    <t>Realisasi</t>
  </si>
  <si>
    <t>Operasi</t>
  </si>
  <si>
    <t>Modal</t>
  </si>
  <si>
    <t>Tak Terduga</t>
  </si>
  <si>
    <t>Transfer</t>
  </si>
  <si>
    <t>1</t>
  </si>
  <si>
    <t>Pelayanan</t>
  </si>
  <si>
    <t>01</t>
  </si>
  <si>
    <t>2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</si>
  <si>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</si>
  <si>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</si>
  <si>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</si>
  <si>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</si>
  <si>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</si>
  <si>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</si>
  <si>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</si>
  <si>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</si>
  <si>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</si>
  <si>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</si>
  <si>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</si>
  <si>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</si>
  <si>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Komunikasi &amp; Informatika</t>
  </si>
  <si>
    <t>Perencanaan Pembangunan</t>
  </si>
  <si>
    <t>Keuangan</t>
  </si>
  <si>
    <t>Kepegawaian</t>
  </si>
  <si>
    <t>Sekretariat Daerah</t>
  </si>
  <si>
    <t>Sekretariat DPRD</t>
  </si>
  <si>
    <t>Inspektorat</t>
  </si>
  <si>
    <t>Kecamatan</t>
  </si>
  <si>
    <t>Ketertiban Umum</t>
  </si>
  <si>
    <t>Kesatuan Bangsa dan Politik Dalam Negeri - Ketenteraman, Ketertiban Umum dan Perlindungan Masyarakat</t>
  </si>
  <si>
    <t>Ketenteraman, Ketertiban Umum serta Perlindungan Masyarakat</t>
  </si>
  <si>
    <t>Ekonomi</t>
  </si>
  <si>
    <t>Perhubungan</t>
  </si>
  <si>
    <t>Tenaga Kerja</t>
  </si>
  <si>
    <t>Koperasi, Usaha Kecil, dan Menengah</t>
  </si>
  <si>
    <t>Penanaman Modal</t>
  </si>
  <si>
    <t>Pemberdayaan Masyarakat dan Desa</t>
  </si>
  <si>
    <t>Kelautan dan Perikanan</t>
  </si>
  <si>
    <t>Perlindungan Lingkungan Hidup</t>
  </si>
  <si>
    <t>Lingkungan Hidup</t>
  </si>
  <si>
    <t>Perumahan dan Fasilitasi Umum</t>
  </si>
  <si>
    <t>Pekerjaan Umum</t>
  </si>
  <si>
    <t>Perumahan Rakyat dan Kawasan Pemukiman</t>
  </si>
  <si>
    <t>Kesehatan</t>
  </si>
  <si>
    <t>Pariwisata</t>
  </si>
  <si>
    <t>Pendidikan</t>
  </si>
  <si>
    <t>Perpustakaan</t>
  </si>
  <si>
    <t>Perlindungan Sosial</t>
  </si>
  <si>
    <t>Administrasi Kependudukan dan Pencatatan Sipil</t>
  </si>
  <si>
    <t>Pemberdayaan Perempuan dan Perlindungan Anak</t>
  </si>
  <si>
    <t>Sosial</t>
  </si>
  <si>
    <t>Pangan</t>
  </si>
  <si>
    <t>Penanggulangan Bencana</t>
  </si>
  <si>
    <t>No.</t>
  </si>
  <si>
    <t>Komponen Perhitungan</t>
  </si>
  <si>
    <t>Anggaran (Rp)</t>
  </si>
  <si>
    <t>Realisasi (Rp)</t>
  </si>
  <si>
    <t>Persentase (%)</t>
  </si>
  <si>
    <t>a. Belanja pada Dinas Pendidikan :</t>
  </si>
  <si>
    <t xml:space="preserve">    1) Belanja Operasi</t>
  </si>
  <si>
    <t xml:space="preserve">        b. Belanja Barang dan Jasa;</t>
  </si>
  <si>
    <t xml:space="preserve">        a. Belanja Pegawai;</t>
  </si>
  <si>
    <t xml:space="preserve">        c. Belanja Hibah</t>
  </si>
  <si>
    <t xml:space="preserve">        d. Belanja Bantuan Sosial</t>
  </si>
  <si>
    <t xml:space="preserve">    2) Belanja Modal;</t>
  </si>
  <si>
    <t>b. Belanja di luar Dinas Pendidikan yang menunjang Pendidikan, antara lain :</t>
  </si>
  <si>
    <t xml:space="preserve">    1) Belanja Transfer:</t>
  </si>
  <si>
    <t xml:space="preserve">             Belanja Bantuan Keuangan</t>
  </si>
  <si>
    <t xml:space="preserve">    2) Sub Kegiatan…. Pada SKPD….</t>
  </si>
  <si>
    <t xml:space="preserve">         dst…...</t>
  </si>
  <si>
    <t>Anggaran Fungsi Pendidikan (a+b)</t>
  </si>
  <si>
    <t>Total Belanja Daerah</t>
  </si>
  <si>
    <t>Rasio anggaran pendidikan (2:5) x 100%</t>
  </si>
  <si>
    <t>a. Belanja pada Dinas Kesehatan :</t>
  </si>
  <si>
    <t>b. Belanja di luar Dinas Kesehatan yang menunjang Kesehatan, antara lain :</t>
  </si>
  <si>
    <t>Anggaran Kesehatan (a+b)</t>
  </si>
  <si>
    <t>Gaji ASN</t>
  </si>
  <si>
    <t>Total Belanja Daerah di luar Gaji ASN (3-4)</t>
  </si>
  <si>
    <t>A. PERHITUNGAN BELANJA BAGI HASI DAN/ATAU TRANSFER KEPADA DAERAH/DESA</t>
  </si>
  <si>
    <t xml:space="preserve">Penerimaan </t>
  </si>
  <si>
    <t xml:space="preserve">    Dana Transfer Umum</t>
  </si>
  <si>
    <t xml:space="preserve">        a) DAU</t>
  </si>
  <si>
    <t xml:space="preserve">        b) DBH </t>
  </si>
  <si>
    <t xml:space="preserve">            Jumlah Penerimaan</t>
  </si>
  <si>
    <t xml:space="preserve">        a) DBH CHT</t>
  </si>
  <si>
    <t xml:space="preserve">        c) ADD</t>
  </si>
  <si>
    <t xml:space="preserve">            Jumlah Pengurang</t>
  </si>
  <si>
    <t>Pengurang</t>
  </si>
  <si>
    <t>Jumlah Dana Transfer Umum yang Diperhitungkan</t>
  </si>
  <si>
    <t>B. PERHITUNGAN BELANJA INFRASTRUKTUR DAERAH</t>
  </si>
  <si>
    <t>a) Belanja Modal</t>
  </si>
  <si>
    <t xml:space="preserve">      1) Tanah</t>
  </si>
  <si>
    <t xml:space="preserve">      6) Aset Lainnya;</t>
  </si>
  <si>
    <t xml:space="preserve">      5) Aset Tetap Lainnya;</t>
  </si>
  <si>
    <t xml:space="preserve">      2) Peralatan dan Mesin</t>
  </si>
  <si>
    <t xml:space="preserve">      3) Bangunan dan Gedung</t>
  </si>
  <si>
    <t xml:space="preserve">      4) Jalan, Jaringan, dan Irigasi</t>
  </si>
  <si>
    <t>b) Belanja Pemeliharaan</t>
  </si>
  <si>
    <t>a) Belanja Hibah</t>
  </si>
  <si>
    <t>b) Belanja Bantuan Sosial</t>
  </si>
  <si>
    <t>c) Belanja Bantuan Keuangan</t>
  </si>
  <si>
    <t>Jumlah Belanja Infrastruktur Daerah (1+2)</t>
  </si>
  <si>
    <t>Persentase Belanja Infrastruktur Terhadap Transfer ke Daerah yang Penggunaannya Bersifat Umum</t>
  </si>
  <si>
    <t>No</t>
  </si>
  <si>
    <t>Jenis Pelayanan Dasar</t>
  </si>
  <si>
    <t>Kegiatan</t>
  </si>
  <si>
    <t>Anggaran**) (Rp)</t>
  </si>
  <si>
    <t>1.</t>
  </si>
  <si>
    <t>2.</t>
  </si>
  <si>
    <t>Tambah/Kurang</t>
  </si>
  <si>
    <t>%</t>
  </si>
  <si>
    <t>Pendapatan</t>
  </si>
  <si>
    <t>4.1</t>
  </si>
  <si>
    <t>Pendapatan Asli Daerah</t>
  </si>
  <si>
    <t>4.1.01</t>
  </si>
  <si>
    <t>Pajak Daerah</t>
  </si>
  <si>
    <t>Pajak Kendaraan Bermotor (PKB)</t>
  </si>
  <si>
    <t>PKB-Mobil Penumpang-Sedan</t>
  </si>
  <si>
    <t/>
  </si>
  <si>
    <t xml:space="preserve">4.1.01.01 </t>
  </si>
  <si>
    <t>4.1.01.01.01</t>
  </si>
  <si>
    <t>4.1.01.01.01.xx</t>
  </si>
  <si>
    <t>PKB-Mobil Penumpang-Sedan-Pribadi</t>
  </si>
  <si>
    <t>4.1.xx</t>
  </si>
  <si>
    <t>Jenis pendapatan selanjutnya sesuai 
peraturan perundang-undangan mengenai Klasifikasi, Kodefikasi dan Nomenklatur Perencanaan Pembangunan dan Keuangan Daerah</t>
  </si>
  <si>
    <t>4.1.xx.xx</t>
  </si>
  <si>
    <t>4.1.xx.xx.xx</t>
  </si>
  <si>
    <t>Rincian Objek pendapatan selanjutnya 
Sesuai peraturan perundang-undangan 
mengenai Klasifikasi, Kodefikasi dan 
Nomenklatur Perencanaan Pembangunan 
dan Keuangan Daerah.</t>
  </si>
  <si>
    <t>Objek pendapatan selanjutnya sesuai 
peraturan perundang-undangan mengenai Klasifikasi, Kodefikasi dan Nomenklatur Perencanaan Pembangunan dan Keuangan Daerah</t>
  </si>
  <si>
    <t>4.1.xx.xx.xx.xxxx</t>
  </si>
  <si>
    <t>Sub Rincian Objek pendapatan selanjutnya Sesuai peraturan perundang-undangan mengenai Klasifikasi, Kodefikasi dan Nomenklatur Perencanaan Pembangunan dan Keuangan Daerah</t>
  </si>
  <si>
    <t>4.2</t>
  </si>
  <si>
    <t>Pendapatan Transfer</t>
  </si>
  <si>
    <t xml:space="preserve">4.2.01 </t>
  </si>
  <si>
    <t xml:space="preserve">4.2.01.01 </t>
  </si>
  <si>
    <t xml:space="preserve">4.2.01.01.01 </t>
  </si>
  <si>
    <t xml:space="preserve">4.2.01.01.01.0001 </t>
  </si>
  <si>
    <t>Pendapatan Transfer Pemerintah Pusat</t>
  </si>
  <si>
    <t>Dana Perimbangan</t>
  </si>
  <si>
    <t>Dana Transfer Umum-Dana Bagi Hasil (DBH)</t>
  </si>
  <si>
    <t>DBH Pajak Bumi dan Bangunan</t>
  </si>
  <si>
    <t>4.2.xx</t>
  </si>
  <si>
    <t>Jenis pendapatan selanjutnya sesuai 
peraturan perundang-undangan mengenai 
Klasifikasi, Kodefikasi dan Nomenklatur 
Perencanaan Pembangunan dan Keuangan 
Daerah.</t>
  </si>
  <si>
    <t>4.2.xx.xx</t>
  </si>
  <si>
    <t>Objek pendapatan selanjutnya sesuai 
peraturan perundang-undangan mengenai 
Klasifikasi, Kodefikasi dan Nomenklatur 
Perencanaan Pembangunan dan Keuangan 
Daerah.</t>
  </si>
  <si>
    <t>4.2.xx.xx.xx</t>
  </si>
  <si>
    <t>Rincian Objek pendapatan selanjutnya 
Sesuai peraturan perundang-undangan 
mengenai Klasifikasi, Kodefikasi dan 
Nomenklatur Perencanaan Pembangunan 
dan Keuangan Daerah</t>
  </si>
  <si>
    <t>4.2.xx.xx.xx.xxxx</t>
  </si>
  <si>
    <t>Sub Rincian Objek pendapatan selanjutnya 
Sesuai peraturan perundang-undangan 
mengenai Klasifikasi, Kodefikasi dan 
Nomenklatur Perencanaan Pembangunan 
dan Keuangan Daerah</t>
  </si>
  <si>
    <t>4.3</t>
  </si>
  <si>
    <t>Lain-lain Pendapatan Daerah Yang Sah</t>
  </si>
  <si>
    <t>4.3.01</t>
  </si>
  <si>
    <t>4.3.01.01</t>
  </si>
  <si>
    <t>Pendapatan Hibah</t>
  </si>
  <si>
    <t>Pendapatan Hibah dari Pemerintah Pusat</t>
  </si>
  <si>
    <t xml:space="preserve">4.3.01.01.01.0001 </t>
  </si>
  <si>
    <t xml:space="preserve">4.3.01.01.01 </t>
  </si>
  <si>
    <t>4.3.xx</t>
  </si>
  <si>
    <t>4.3.xx.xx</t>
  </si>
  <si>
    <t>Objek pendapatan selanjutnya sesuai 
peraturan perundang-undangan mengenai 
Klasifikasi, Kodefikasi dan Nomenklatur 
Perencanaan Pembangunan dan Keuangan 
Daerah</t>
  </si>
  <si>
    <t>4.3.xx.xx.xx</t>
  </si>
  <si>
    <t>Rincian Objek pendapatan selanjutnya sesuai 
peraturan perundang-undangan mengenai 
Klasifikasi, Kodefikasi dan Nomenklatur 
Perencanaan Pembangunan dan Keuangan 
Daerah</t>
  </si>
  <si>
    <t>4.3.xx.xx.xx.xxxx</t>
  </si>
  <si>
    <t>Sub Rincian Objek pendapatan selanjutnya 
sesuai peraturan perundang-undangan 
mengenai Klasifikasi, Kodefikasi dan 
Nomenklatur Perencanaan Pembangunan 
dan Keuangan Daerah</t>
  </si>
  <si>
    <t>5</t>
  </si>
  <si>
    <t>Belanja</t>
  </si>
  <si>
    <t xml:space="preserve">5.1 </t>
  </si>
  <si>
    <t>Belanja Operasi</t>
  </si>
  <si>
    <t>5.1.01</t>
  </si>
  <si>
    <t>Belanja Pegawai</t>
  </si>
  <si>
    <t>5.1.01.01</t>
  </si>
  <si>
    <t xml:space="preserve">5.1.01.01.01 </t>
  </si>
  <si>
    <t xml:space="preserve">5.1.01.01.01.0001 </t>
  </si>
  <si>
    <t>Belanja Gaji dan Tunjangan ASN</t>
  </si>
  <si>
    <t>Belanja Gaji Pokok ASN</t>
  </si>
  <si>
    <t>Belanja Gaji Pokok PNS</t>
  </si>
  <si>
    <t>5.1.xx</t>
  </si>
  <si>
    <t>Jenis belanja selanjutnya sesuai peraturan 
perundang-undangan mengenai Klasifikasi, 
Kodefikasi dan Nomenklatur Perencanaan 
Pembangunan dan Keuangan Daerah</t>
  </si>
  <si>
    <t>5.1.xx.xx</t>
  </si>
  <si>
    <t>Objek belanja selanjutnya sesuai peraturan 
perundang-undangan mengenai Klasifikasi, 
Kodefikasi dan Nomenklatur Perencanaan 
Pembangunan dan Keuangan Daerah</t>
  </si>
  <si>
    <t>5.1.xx.xx.xx</t>
  </si>
  <si>
    <t>Rincian Objek belanja selanjutnya sesuai 
peraturan perundang-undangan mengenai 
Klasifikasi, Kodefikasi dan Nomenklatur 
Perencanaan Pembangunan dan Keuangan 
Daerah</t>
  </si>
  <si>
    <t>5.1.xx.xx.xx.xxxx</t>
  </si>
  <si>
    <t>Sub Rincian Objek belanja selanjutnya sesuai 
peraturan perundang-undangan mengenai 
Klasifikasi, Kodefikasi dan Nomenklatur 
Perencanaan Pembangunan dan Keuangan 
Daerah</t>
  </si>
  <si>
    <t>5.2</t>
  </si>
  <si>
    <t>Belanja Modal</t>
  </si>
  <si>
    <t>Belanja Modal Tanah</t>
  </si>
  <si>
    <t>5.2.01</t>
  </si>
  <si>
    <t xml:space="preserve">5.2.01.01 </t>
  </si>
  <si>
    <t>5.2.01.01.01</t>
  </si>
  <si>
    <t xml:space="preserve">5.2.01.01.01.0001 </t>
  </si>
  <si>
    <t>Belanja Modal Tanah Persil</t>
  </si>
  <si>
    <t>Belanja Modal Tanah Bangunan Perumahan/ Gedung Tempat Tinggal</t>
  </si>
  <si>
    <t>5.2.xx</t>
  </si>
  <si>
    <t>5.2.xx.xx</t>
  </si>
  <si>
    <t>Objek belanja selanjutnya sesuai peraturan 
perundang-undangan mengenai Klasifikasi, 
Kodefikasi dan Nomenklatur Perencanaan 
Pembangunan dan Keuangan Daerah.</t>
  </si>
  <si>
    <t>5.2.xx.xx.xx</t>
  </si>
  <si>
    <t>Rincian Objek belanja selanjutnya sesuai 
peraturan perundang-undangan mengenai 
Klasifikasi, Kodefikasi dan Nomenklatur 
Perencanaan Pembangunan dan Keuangan 
Daerah.</t>
  </si>
  <si>
    <t>5.2.xx.xx.xx.xxxx</t>
  </si>
  <si>
    <t>Sub Rincian Objek belanja selanjutnya sesuai 
peraturan perundang-undangan mengenai 
Klasifikasi, Kodefikasi dan Nomenklatur 
Perencanaan Pembangunan dan Keuangan 
Daerah.</t>
  </si>
  <si>
    <t>5.3</t>
  </si>
  <si>
    <t>Belanja Tidak Terduga</t>
  </si>
  <si>
    <t>5.3.01</t>
  </si>
  <si>
    <t xml:space="preserve">5.3.01.01 </t>
  </si>
  <si>
    <t>5.3.01.01.01</t>
  </si>
  <si>
    <t>5.3.01.01.01.01</t>
  </si>
  <si>
    <t>5.4</t>
  </si>
  <si>
    <t>Belanja Transfer</t>
  </si>
  <si>
    <t xml:space="preserve">5.4.01 </t>
  </si>
  <si>
    <t>Belanja Bagi Hasil</t>
  </si>
  <si>
    <t xml:space="preserve">5.4.01.01 </t>
  </si>
  <si>
    <t>Belanja Bagi Hasil Pajak Daerah Kepada Pemerintahan Kabupaten/Kota dan Desa</t>
  </si>
  <si>
    <t xml:space="preserve">5.4.01.01.01 </t>
  </si>
  <si>
    <t>5.4.01.01.01.0001</t>
  </si>
  <si>
    <t>Belanja Bagi Hasil Pajak Daerah Kepada Pemerintahan Kabupaten</t>
  </si>
  <si>
    <t>5.4.xx</t>
  </si>
  <si>
    <t>Jenis belanja selanjutnya sesuai peraturan 
perundang-undangan mengenai Klasifikasi, 
Kodefikasi dan Nomenklatur Perencanaan 
Pembangunan dan Keuangan Daerah.</t>
  </si>
  <si>
    <t>5.4.xx.xx</t>
  </si>
  <si>
    <t>5.4.xx.xx.xx</t>
  </si>
  <si>
    <t>5.4.xx.xx.xx.xxxx</t>
  </si>
  <si>
    <t>Jumlah Belanja</t>
  </si>
  <si>
    <t>Surplus/ (Defisit)</t>
  </si>
  <si>
    <t>6</t>
  </si>
  <si>
    <t>Pembiayaan</t>
  </si>
  <si>
    <t xml:space="preserve">6.1 </t>
  </si>
  <si>
    <t>Penerimaan Pembiayaan</t>
  </si>
  <si>
    <t>Sisa Lebih Perhitungan Anggaran Tahun Sebelumnya</t>
  </si>
  <si>
    <t xml:space="preserve">6.1.01 </t>
  </si>
  <si>
    <t xml:space="preserve">6.1.01.01 </t>
  </si>
  <si>
    <t>Pelampauan Penerimaan PAD</t>
  </si>
  <si>
    <t>Pelampauan Penerimaan PAD-Pajak Daerah</t>
  </si>
  <si>
    <t xml:space="preserve">6.1.01.01.01 </t>
  </si>
  <si>
    <t>6.1.01.01.xx</t>
  </si>
  <si>
    <t>Pelampauan Penerimaan PAD-Pajak 
Kendaraan Bermotor (PKB)</t>
  </si>
  <si>
    <t>6.1.xx</t>
  </si>
  <si>
    <t>Jenis Penerimaan pembiayaan selanjutnya 
sesuai peraturan perundang-undangan 
mengenai Klasifikasi, Kodefikasi dan 
Nomenklatur Perencanaan Pembangunan 
dan Keuangan Daerah.</t>
  </si>
  <si>
    <t>6.1.xx.xx</t>
  </si>
  <si>
    <t>Objek Penerimaan pembiayaan selanjutnya 
sesuai peraturan perundang-undangan 
mengenai Klasifikasi, Kodefikasi dan 
Nomenklatur Perencanaan Pembangunan 
dan Keuangan Daerah.</t>
  </si>
  <si>
    <t>6.1.xx.xx.xx</t>
  </si>
  <si>
    <t>Rincian Objek Penerimaan pembiayaan 
selanjutnya sesuai peraturan perundang_x0002_undangan mengenai Klasifikasi, Kodefikasi 
dan Nomenklatur Perencanaan 
Pembangunan dan Keuangan Daerah.</t>
  </si>
  <si>
    <t>6.1.xx.xx.xx.xxxx</t>
  </si>
  <si>
    <t>Sub Rincian Objek Penerimaan pembiayaan 
selanjutnya sesuai peraturan perundang_x0002_undangan mengenai Klasifikasi, Kodefikasi dan Nomenklatur Perencanaan Pembangunan dan Keuangan Daerah.</t>
  </si>
  <si>
    <t>Jumlah Penerimaan Pembiayaan</t>
  </si>
  <si>
    <t>6.2</t>
  </si>
  <si>
    <t>Pengeluaran Pembiayaan</t>
  </si>
  <si>
    <t xml:space="preserve">6.2.01 </t>
  </si>
  <si>
    <t>Pembentukan Dana Cadangan</t>
  </si>
  <si>
    <t xml:space="preserve">6.2.01.01 </t>
  </si>
  <si>
    <t xml:space="preserve">6.2.01.01.01 </t>
  </si>
  <si>
    <t xml:space="preserve">6.2.01.01.01.0001 </t>
  </si>
  <si>
    <t>6.2.xx</t>
  </si>
  <si>
    <t>Jenis Pengeluaran pembiayaan selanjutnya 
sesuai peraturan perundang-undangan 
mengenai Klasifikasi, Kodefikasi dan 
Nomenklatur Perencanaan Pembangunan 
dan Keuangan Daerah.</t>
  </si>
  <si>
    <t>Objek Pengeluaran pembiayaan selanjutnya 
sesuai peraturan perundang-undangan 
mengenai Klasifikasi, Kodefikasi dan 
Nomenklatur Perencanaan Pembangunan 
dan Keuangan Daerah.</t>
  </si>
  <si>
    <t>6.2.xx.xx</t>
  </si>
  <si>
    <t>6.2.xx.xx.xx</t>
  </si>
  <si>
    <t>Rincian Objek Pengeluaran pembiayaan 
selanjutnya sesuai peraturan perundang_x0002_undangan mengenai Klasifikasi, Kodefikasi 
dan Nomenklatur Perencanaan 
Pembangunan dan Keuangan Daerah.</t>
  </si>
  <si>
    <t>Sub Rincian Objek Pengeluaran pembiayaan 
selanjutnya sesuai peraturan perundang_x0002_undangan mengenai Klasifikasi, Kodefikasi 
dan Nomenklatur Perencanaan 
Pembangunan dan Keuangan Daerah.</t>
  </si>
  <si>
    <t>6.2.xx.xx.xx.xxxx</t>
  </si>
  <si>
    <t>Jumlah Pengeluaran pembiayaan</t>
  </si>
  <si>
    <t>Pembiayaan Neto</t>
  </si>
  <si>
    <t>6.3</t>
  </si>
  <si>
    <t>Sisa lebih pembiayaan anggaran tahun berkenaan (SILPA)</t>
  </si>
  <si>
    <t>Komitmen Belanja PDN (Rp)</t>
  </si>
  <si>
    <t>Anggaran Setelah Perubahan (Rp)</t>
  </si>
  <si>
    <t>Realisasi Belanja PDN (Rp)</t>
  </si>
  <si>
    <t>Persentase Realisasi PDN (%)</t>
  </si>
  <si>
    <t>Permasalahan 
dan Strategi 
Penyelesaian</t>
  </si>
  <si>
    <t>I</t>
  </si>
  <si>
    <t>BELANJA OPERASI</t>
  </si>
  <si>
    <t>I.1</t>
  </si>
  <si>
    <t>Belanja Barang dan Jasa (termasuk barang yang diserahkan kepada masyarakat)</t>
  </si>
  <si>
    <t>I.2</t>
  </si>
  <si>
    <t>I.3</t>
  </si>
  <si>
    <t>Belanja Bantuan Sosial                                               Barang/Jasa</t>
  </si>
  <si>
    <t>Belanja Hibah                                                                                    Barang /Jasa</t>
  </si>
  <si>
    <t>II</t>
  </si>
  <si>
    <t>BELANJA MODAL</t>
  </si>
  <si>
    <t>II.1</t>
  </si>
  <si>
    <t>II.2</t>
  </si>
  <si>
    <t>II.3</t>
  </si>
  <si>
    <t>II.4</t>
  </si>
  <si>
    <t>Belanja Modal Peralatan dan Mesin</t>
  </si>
  <si>
    <t>Belanja Modal Gedung dan Bangunan</t>
  </si>
  <si>
    <t>Belanja Modal Jalan, Jaringan, dan Irigasi</t>
  </si>
  <si>
    <t>Belanja Modal Aset Tetap Lainnya</t>
  </si>
  <si>
    <t>Total (1+2)</t>
  </si>
  <si>
    <t>Prioritas Nasional</t>
  </si>
  <si>
    <t>Program</t>
  </si>
  <si>
    <t>SKPD Pelaksana</t>
  </si>
  <si>
    <t>PEMERINTAH DAERAH KABUPATEN TANJUNG JABUNG BARAT</t>
  </si>
  <si>
    <t xml:space="preserve"> REALISASI BELANJA DAERAH SINKRONISASI PROGRAM PRIORITAS NASIONAL DENGAN PROGRAM PRIORITAS DAERAH </t>
  </si>
  <si>
    <t>REKAPITULASI LAPORAN REALISASI BELANJA PRODUK DALAM NEGERI</t>
  </si>
  <si>
    <t>RINGKASAN REALISASI PENJABARAN APBD YANG DIKLASIFIKASI MENURUT KELOMPOK, JENIS, OBJEK, RINCIAN OBJEK, SUBRINCIAN OBJEK, PENDAPATAN, BELANJA, DAN PEMBIAYAAN</t>
  </si>
  <si>
    <t>REKAPITULASI REALISASI BELANJA MANDATORY SPENDING</t>
  </si>
  <si>
    <t>REKAPITULASI REALISASI ANGGARAN BELANJA PENURUNAN STUNTING</t>
  </si>
  <si>
    <t>Peningkatan kesehatan ibu, anak dan penurunan stunting</t>
  </si>
  <si>
    <t>Peningkatan skrining anemia remaja putri</t>
  </si>
  <si>
    <t xml:space="preserve">        Belanja Barang dan Jasa</t>
  </si>
  <si>
    <t xml:space="preserve">        Belanja Hibah</t>
  </si>
  <si>
    <t xml:space="preserve">        Belanja Bantuan Sosial</t>
  </si>
  <si>
    <t xml:space="preserve">        Belanja Gedung dan Bangunan</t>
  </si>
  <si>
    <t xml:space="preserve">        Belanja Peralatan dan Mesin</t>
  </si>
  <si>
    <t>Konsumsi Tablet Tambah Darah (TTD) remaja putri</t>
  </si>
  <si>
    <t>Pemeriksaan kehamilan (Antenatal Care)</t>
  </si>
  <si>
    <t>Konsumsi TTD ibu hamil</t>
  </si>
  <si>
    <t>Pemberian makanan tambahan bagi ibu Kurang Energi Kronik (KEK)</t>
  </si>
  <si>
    <t>Pemantauan tumbuh kembang balita, termasuk penyediaan antropometri set</t>
  </si>
  <si>
    <t>Pemberian ASI eksklusif sejak lahir sampai bayi 
berusia 6 bulan</t>
  </si>
  <si>
    <t>Pemberian makanan tambahan protein hewani bagi 
bayi yang berusia di bawah dua tahun (baduta)</t>
  </si>
  <si>
    <t>Tatalaksana dan rujukan balita dengan masalah gizi 
(weight flatteing, wasting, dan stunting)</t>
  </si>
  <si>
    <t>Peningkatan cakupan dan perluasan jenis imunisasi</t>
  </si>
  <si>
    <t>Edukasi remaja putri, ibu hamil, dan keluarga balita</t>
  </si>
  <si>
    <t>Dst</t>
  </si>
  <si>
    <t>…....................</t>
  </si>
  <si>
    <t>Total Belanja Stunting</t>
  </si>
  <si>
    <t xml:space="preserve">Anggaran (Rp) </t>
  </si>
  <si>
    <t xml:space="preserve">    Belanja Barang dan Jasa</t>
  </si>
  <si>
    <t xml:space="preserve">    Belanja Bantuan Sosial</t>
  </si>
  <si>
    <t>Total Belanja Penghapusan Kemiskinan Ekstrem</t>
  </si>
  <si>
    <t>SKPD</t>
  </si>
  <si>
    <t>Total nilai 
pengadaan 
barang/jasa (Rp)</t>
  </si>
  <si>
    <t xml:space="preserve">Persentase (%) </t>
  </si>
  <si>
    <t>Keterangan**)</t>
  </si>
  <si>
    <t>REKAPITULASI LAPORAN REALISASI BELANJA PENGADAAN BARANG/JASA (PBJ) MELALUI E-PURCHASING TAHUN ANGGARAN 2023</t>
  </si>
  <si>
    <t>Realisasi pengadaan barang/jasa melalui e_x0002_purchasing (Rp)</t>
  </si>
  <si>
    <t>Dts.</t>
  </si>
  <si>
    <t>TOTAL</t>
  </si>
  <si>
    <t>DATA KABUAPTEN</t>
  </si>
  <si>
    <t>HIBAH BARANG</t>
  </si>
  <si>
    <t>Persentase                        (%)</t>
  </si>
  <si>
    <t>REKAPITULASI REALISASI BELANJA DAERAH UNTUK KESELARASAN DAN KETERPADUAN URUSAN PEMERINTAHAN DAERAH DAN FUNGSI DALAM KERANGKA PENGELOLAAN KEUANGAN NEGARA TA 2024</t>
  </si>
  <si>
    <t xml:space="preserve">    1) Sub Kegiatan Pengembangan dan Pemeliharaan Layanan
Perpustakaan Elektronik</t>
  </si>
  <si>
    <t xml:space="preserve">    2) sub Kegiatan Pengembangan Perpustakaan di Tingkat Daerah Kabupaten/Kota</t>
  </si>
  <si>
    <t xml:space="preserve">    3) sub kegiatan Pengelolaan dan Pengembangan Bahan Pustaka</t>
  </si>
  <si>
    <t xml:space="preserve">    4) sub Kegiatan Sosiaisasi Budaya Baca dan Literasi pada Satuan Pendidikan Dasar dan Pendidikan Khusus serta Masyarakat</t>
  </si>
  <si>
    <t xml:space="preserve">    5) Pembangunan dan Pemeliharaan Sarana Perpustakaan di Tempat-Tempat Umum yang Menjadi Kewenangan Daerah Kabupaten/Kota</t>
  </si>
  <si>
    <t xml:space="preserve">    6) Pemberian Penghargaan Gerakan Budaya Gemar Membaca </t>
  </si>
  <si>
    <t xml:space="preserve">    7) Pengembangan Literasi Berbasis Inklusi Sosial</t>
  </si>
  <si>
    <t xml:space="preserve">    8) Koordinasi, Sinkronisasi dan Penyelenggaraan Peningkatan Kapasitas Daya Saing Pemuda Pelopor</t>
  </si>
  <si>
    <t xml:space="preserve">    9) Koordinasi, Sinkronisasi dan Penyelenggaraan Peningkatan Kapasitas Daya Saing Wira Usaha Pemula</t>
  </si>
  <si>
    <t xml:space="preserve">   10) Koordinasi, Sinkronisasi dan Pelaksanaan Penyediaan Sarana dan Prasarana Olahraga Kabupaten/Kota</t>
  </si>
  <si>
    <t xml:space="preserve">   11) Penyelenggaraan Kejuaraan Olahraga Multi Event dan Single Event Tingkat Kabupaten/Kota</t>
  </si>
  <si>
    <t xml:space="preserve">   12) Partisipasi dan Keikutsertaan dalam Penyelenggaraan
Kejuaraan</t>
  </si>
  <si>
    <t xml:space="preserve">   13) Pembinaan dan Pengembangan Atlet Berprestasi
Kabupaten/Kota</t>
  </si>
  <si>
    <t>TAHUN ANGGARAN 2024</t>
  </si>
  <si>
    <t xml:space="preserve">        b) DBH sawit</t>
  </si>
  <si>
    <t>II.5</t>
  </si>
  <si>
    <t>II.6</t>
  </si>
  <si>
    <t>Belanja Modal Aset Lainnya</t>
  </si>
  <si>
    <t>PROGRAM KAWASAN PERMUKIMAN</t>
  </si>
  <si>
    <t>PEMBENTUKAN/PEMBINAAN KELOMPOK SWADAYA MASYARAKAT DI PERMUKIMAN KUMUH</t>
  </si>
  <si>
    <t>REKAPITULASI REALISASI ANGGARAN BELANJA PERCEPATAN PENGHAPUSAN KEMISKINAN EKSTREM TA 2024</t>
  </si>
  <si>
    <t>PELAKSANAAN PEMUGARAN KAWASAN
PERMUKIMAN KUMUH</t>
  </si>
  <si>
    <t xml:space="preserve">    Belanja Modal Jalan, Jaringan dan Irigasi</t>
  </si>
  <si>
    <t>Belanja Operasi dan Belanja Modal</t>
  </si>
  <si>
    <t>PROGRAM PERUMAHAN DAN KAWASAN PERMUKIMAN KUMUH</t>
  </si>
  <si>
    <t>PERBAIKAN RUMAH TIDAK LAYAK HUNI UNTUK PENCEGAHAN TERHADAP TUMBUH DAN BERKEMBANGNYA PERMUKIMAN KUMUH DI LUAR KAWASAN PERMUKIMAN KUMUH DENGAN LUAS DI BAWAH</t>
  </si>
  <si>
    <t xml:space="preserve">Belanja Operasi </t>
  </si>
  <si>
    <t>REKAPITULASI LAPORAN REALISASI BELANJA HIBAH UNTUK PENDANAAN KEGIATAN</t>
  </si>
  <si>
    <t>PEMILIHAN GUBERNUR DAN BUPATI YANG BERSUMBER DARI APBD TAHUN ANGGARAN 2024</t>
  </si>
  <si>
    <t>INSTANSI</t>
  </si>
  <si>
    <t>ANGGARAN</t>
  </si>
  <si>
    <t>REALISASI</t>
  </si>
  <si>
    <t>KETERANGAN</t>
  </si>
  <si>
    <t>JUMLAH TPS</t>
  </si>
  <si>
    <t>Kepolisian Negara Republik Indonesia (Polres Tanjung Jabung Barat)</t>
  </si>
  <si>
    <t xml:space="preserve">Tentara Nasional Indonesia (Kodim 0419/Tanjung Jabung) </t>
  </si>
  <si>
    <t>PROMOSI DAN SOSIALISASI KELOMPOK KEGIATAN KETAHANAN DAN KESEJAHTERAAN KELUARGA (BKB, BKR, BKL, PPKS, PIK-R DAN USAHA PENINGKATAN PENDAPATAN KELUARGA AKSEPTOR (UPPKA))</t>
  </si>
  <si>
    <t>PENYEDIAAN BIAYA OPERASIONAL BAGI PENGELOLA DAN PELAKSANA (KADER) KETAHANAN DAN KESEJAHERAAN KELUARGA (BKB, BKR, BKL, PPKS, PIK-R DAN USAHA PENINGKATAN PENDAPATAN KELUARGA AKSEPTOR (UPPKA))</t>
  </si>
  <si>
    <t>PENYEDIAAN LAYANAN PENINGKATAN KUALITAS
HIDUP ANAK KEWENANGAN KABUPATEN/KOTA</t>
  </si>
  <si>
    <t>PENGELOLAAN PELAYANAN KESEHATAN IBU HAMIL</t>
  </si>
  <si>
    <t>PENGELOLAAN PELAYANAN KESEHATAN IBU BERSALIN</t>
  </si>
  <si>
    <t>PENGELOLAAN PELAYANAN KESEHATAN BAYI BARU LAHIR</t>
  </si>
  <si>
    <t>PENGELOLAAN PELAYANAN KESEHATAN GIZI MASYARAKAT</t>
  </si>
  <si>
    <t>PENGELOLAAN UPAYA KESEHATAN IBU DAN ANAK</t>
  </si>
  <si>
    <t>Pertanian, Perkebunan, dan Peternakan</t>
  </si>
  <si>
    <r>
      <rPr>
        <b/>
        <sz val="10"/>
        <rFont val="Arial"/>
        <family val="2"/>
      </rPr>
      <t>KABUPATEN TANJUNG JABUNG BARAT REKAPITULASI BELANJA UNTUK PEMENUHAN SPM
TAHUN ANGGARAN 2024</t>
    </r>
  </si>
  <si>
    <t>Sub Kegiatan</t>
  </si>
  <si>
    <t>Anggaran</t>
  </si>
  <si>
    <r>
      <rPr>
        <sz val="10"/>
        <rFont val="Arial MT"/>
        <family val="2"/>
      </rPr>
      <t>A SPM Bidang Pendidikan</t>
    </r>
  </si>
  <si>
    <r>
      <rPr>
        <sz val="10"/>
        <rFont val="Arial MT"/>
        <family val="2"/>
      </rPr>
      <t>Pendidikan Dasar</t>
    </r>
  </si>
  <si>
    <r>
      <rPr>
        <sz val="10"/>
        <rFont val="Arial MT"/>
        <family val="2"/>
      </rPr>
      <t>Penyediaan Pendidik dan Tenaga Kependidikan bagi Satuan Pendidikan Sekolah Menengah Pertama</t>
    </r>
  </si>
  <si>
    <t>Rehabilitasi Sedang/Berat Ruang Kelas Sekolah</t>
  </si>
  <si>
    <r>
      <rPr>
        <sz val="10"/>
        <rFont val="Arial MT"/>
        <family val="2"/>
      </rPr>
      <t>Rehabilitasi Sedang/Berat Ruang Kelas Sekolah</t>
    </r>
  </si>
  <si>
    <t>Perhitungan dan Pemetaan Pendidik dan Tenaga Kependidikan Satuan Pendidikan Dasar, PAUD, dan Pendidikan Nonformal/Kesetaraan</t>
  </si>
  <si>
    <t>Pengembangan Karir Pendidik dan Tenaga Kependidikan pada Satuan Pendidikan Sekolah Menengah Pertama</t>
  </si>
  <si>
    <t>Pembangunan Ruang Kelas Baru</t>
  </si>
  <si>
    <t>Penyediaan Pendidik dan Tenaga Kependidikan bagi Satuan Pendidikan Sekolah Dasar</t>
  </si>
  <si>
    <t>Pembinaan Kelembagaan dan Manajemen Sekolah</t>
  </si>
  <si>
    <t>Pengembangan Karir Pendidik dan Tenaga Kependidikan pada Satuan Pendidikan Sekolah Dasar</t>
  </si>
  <si>
    <t>Pengadaan Alat Praktik dan Peraga Siswa</t>
  </si>
  <si>
    <t>Penataan Pendistribusian Pendidik dan Tenaga Kependidikan bagi Satuan Pendidikan Dasar, PAUD, dan Pendidikan Nonformal/Kesetaraan</t>
  </si>
  <si>
    <r>
      <rPr>
        <sz val="10"/>
        <rFont val="Arial MT"/>
        <family val="2"/>
      </rPr>
      <t>Total</t>
    </r>
  </si>
  <si>
    <r>
      <rPr>
        <sz val="10"/>
        <rFont val="Arial MT"/>
        <family val="2"/>
      </rPr>
      <t>Pendidikan Anak Usia Dini</t>
    </r>
  </si>
  <si>
    <t>Rehabilitasi Sedang/Berat Gedung/Ruang Kelas/Ruang Guru PAUD</t>
  </si>
  <si>
    <t>Pengadaan Alat Praktik dan Peraga Siswa PAUD</t>
  </si>
  <si>
    <t>Pengembangan Karir Pendidik dan Tenaga Kependidikan pada Satuan Pendidikan PAUD</t>
  </si>
  <si>
    <t>Pembinaan Kelembagaan dan Manajemen PAUD</t>
  </si>
  <si>
    <t>Penyediaan Pendidik dan Tenaga Kependidikan bagi Satuan PAUD</t>
  </si>
  <si>
    <r>
      <rPr>
        <sz val="10"/>
        <rFont val="Arial MT"/>
        <family val="2"/>
      </rPr>
      <t>Pendidikan Kesetaraan</t>
    </r>
  </si>
  <si>
    <t>Pengadaan Perlengkapan Peserta Didik</t>
  </si>
  <si>
    <r>
      <rPr>
        <sz val="10"/>
        <rFont val="Arial MT"/>
        <family val="2"/>
      </rPr>
      <t>Jumlah Alokasi Anggaran Untuk SPM Bidang Pendidikan</t>
    </r>
  </si>
  <si>
    <r>
      <rPr>
        <sz val="10"/>
        <rFont val="Arial MT"/>
        <family val="2"/>
      </rPr>
      <t>B SPM Bidang Kesehatan</t>
    </r>
  </si>
  <si>
    <r>
      <rPr>
        <sz val="10"/>
        <rFont val="Arial MT"/>
        <family val="2"/>
      </rPr>
      <t>Pelayanan Kesehatan Pada Usia Pendidikan Dasar</t>
    </r>
  </si>
  <si>
    <t>Pengelolaan Pelayanan Kesehatan pada Usia Pendidikan Dasar</t>
  </si>
  <si>
    <r>
      <rPr>
        <sz val="10"/>
        <rFont val="Arial MT"/>
        <family val="2"/>
      </rPr>
      <t>Pelayanan Kesehatan Pada Usia Produktif</t>
    </r>
  </si>
  <si>
    <t>Pengelolaan Pelayanan Kesehatan pada Usia Produktif</t>
  </si>
  <si>
    <r>
      <rPr>
        <sz val="10"/>
        <rFont val="Arial MT"/>
        <family val="2"/>
      </rPr>
      <t>Pelayanan Kesehatan Pada Usia Lanjut</t>
    </r>
  </si>
  <si>
    <t>Pengelolaan Pelayanan Kesehatan pada Usia Lanjut</t>
  </si>
  <si>
    <r>
      <rPr>
        <sz val="10"/>
        <rFont val="Arial MT"/>
        <family val="2"/>
      </rPr>
      <t>Pelayanan Kesehatan Penderita Hipertensi</t>
    </r>
  </si>
  <si>
    <t>Pengelolaan Pelayanan Kesehatan Penderita Hipertensi</t>
  </si>
  <si>
    <r>
      <rPr>
        <sz val="10"/>
        <rFont val="Arial MT"/>
        <family val="2"/>
      </rPr>
      <t>Pelayanan Kesehatan Penderita Diabetes Melitus</t>
    </r>
  </si>
  <si>
    <t>Pengelolaan Pelayanan Kesehatan Penderita Diabetes Melitus</t>
  </si>
  <si>
    <r>
      <rPr>
        <sz val="10"/>
        <rFont val="Arial MT"/>
        <family val="2"/>
      </rPr>
      <t>Pelayanan kesehatan orang dengan gangguan jiwa berat</t>
    </r>
  </si>
  <si>
    <t>Pengelolaan Pelayanan Kesehatan Orang dengan Gangguan Jiwa Berat</t>
  </si>
  <si>
    <r>
      <rPr>
        <sz val="10"/>
        <rFont val="Arial MT"/>
        <family val="2"/>
      </rPr>
      <t>Pelayanan kesehatan orang terduga tuberkulosis</t>
    </r>
  </si>
  <si>
    <t>Pengelolaan Pelayanan Kesehatan Orang Terduga Tuberkulosis</t>
  </si>
  <si>
    <r>
      <rPr>
        <sz val="10"/>
        <rFont val="Arial MT"/>
        <family val="2"/>
      </rPr>
      <t>Pelayanan kesehatan orang dengan risiko terinfeksi  virus yang melemahkan daya tahan tubuh manusia (Human Immunodeficiency Virus)</t>
    </r>
  </si>
  <si>
    <t>Pengelolaan Pelayanan Kesehatan Orang dengan Risiko Terinfeksi HIV</t>
  </si>
  <si>
    <r>
      <rPr>
        <sz val="10"/>
        <rFont val="Arial MT"/>
        <family val="2"/>
      </rPr>
      <t>Pelayanan Kesehatan Ibu Hamil</t>
    </r>
  </si>
  <si>
    <t>Pengelolaan Pelayanan Kesehatan Ibu Hamil</t>
  </si>
  <si>
    <r>
      <rPr>
        <sz val="10"/>
        <rFont val="Arial MT"/>
        <family val="2"/>
      </rPr>
      <t>Pelayanan Kesehatan Ibu Bersalin</t>
    </r>
  </si>
  <si>
    <t>Pengelolaan Pelayanan Kesehatan Ibu Bersalin</t>
  </si>
  <si>
    <r>
      <rPr>
        <sz val="10"/>
        <rFont val="Arial MT"/>
        <family val="2"/>
      </rPr>
      <t>Pelayanan Kesehatan Bayi Baru Lahir</t>
    </r>
  </si>
  <si>
    <t>Pengelolaan Pelayanan Kesehatan Bayi Baru Lahir</t>
  </si>
  <si>
    <r>
      <rPr>
        <sz val="10"/>
        <rFont val="Arial MT"/>
        <family val="2"/>
      </rPr>
      <t>Pelayanan Kesehatan Balita</t>
    </r>
  </si>
  <si>
    <t>Pengelolaan Pelayanan Kesehatan Balita</t>
  </si>
  <si>
    <r>
      <rPr>
        <sz val="10"/>
        <rFont val="Arial MT"/>
        <family val="2"/>
      </rPr>
      <t>Jumlah Alokasi Anggaran Untuk SPM Bidang Kesehatan</t>
    </r>
  </si>
  <si>
    <r>
      <rPr>
        <sz val="10"/>
        <rFont val="Arial MT"/>
        <family val="2"/>
      </rPr>
      <t>C SPM Bidang Pekerjaan Umum Dan Penataan Ruang</t>
    </r>
  </si>
  <si>
    <r>
      <rPr>
        <sz val="10"/>
        <rFont val="Arial MT"/>
        <family val="2"/>
      </rPr>
      <t>Penyediaan Kebutuhan Pokok Air Minum Sehari-hari</t>
    </r>
  </si>
  <si>
    <t>Operasi dan Pemeliharaan Sistem Penyediaan Air Minum (SPAM)</t>
  </si>
  <si>
    <r>
      <rPr>
        <sz val="10"/>
        <rFont val="Arial MT"/>
        <family val="2"/>
      </rPr>
      <t>Peningkatan Sistem Penyediaan Air Minum (SPAM) Jaringan Perpipaan</t>
    </r>
  </si>
  <si>
    <r>
      <rPr>
        <sz val="10"/>
        <rFont val="Arial MT"/>
        <family val="2"/>
      </rPr>
      <t>Pembinaan dan Pemberdayaan Masyarakat dalam Pengelolaan dan Pengembangan Sistem Penyediaan Air Minum (SPAM)</t>
    </r>
  </si>
  <si>
    <t>Pembangunan Sistem Penyediaan Air Minum (SPAM) Jaringan Perpipaan</t>
  </si>
  <si>
    <t>Penyusunan Rencana, Kebijakan, Strategi dan Teknis Sistem Penyediaan Air Minum (SPAM)</t>
  </si>
  <si>
    <r>
      <rPr>
        <sz val="10"/>
        <rFont val="Arial MT"/>
        <family val="2"/>
      </rPr>
      <t>Penyediaan Pelayanan Pengolahan Air Limbah Domestik</t>
    </r>
  </si>
  <si>
    <r>
      <rPr>
        <sz val="10"/>
        <rFont val="Arial MT"/>
        <family val="2"/>
      </rPr>
      <t>Pembinaan Pengembangan Sistem Pengelolaan Air Limbah Domestik (SPALD) Desa</t>
    </r>
  </si>
  <si>
    <r>
      <rPr>
        <sz val="10"/>
        <rFont val="Arial MT"/>
        <family val="2"/>
      </rPr>
      <t>Penyediaan Sub Sistem Pengolahan Air Limbah Domestik (SPALD) Setempat</t>
    </r>
  </si>
  <si>
    <r>
      <rPr>
        <sz val="10"/>
        <rFont val="Arial MT"/>
        <family val="2"/>
      </rPr>
      <t>Pembangunan Sistem Pengelolaan Air Limbah Domestik (SPALD) Terpusat Skala Perkotaan</t>
    </r>
  </si>
  <si>
    <r>
      <rPr>
        <sz val="10"/>
        <rFont val="Arial MT"/>
        <family val="2"/>
      </rPr>
      <t>Pembinaan dan Pemberdayaan Masyarakat dalam Pengembangan Sistem Pengelolaan Air Limbah Domestik (SPALD)</t>
    </r>
  </si>
  <si>
    <r>
      <rPr>
        <sz val="10"/>
        <rFont val="Arial MT"/>
        <family val="2"/>
      </rPr>
      <t>Penyusunan Rencana, Kebijakan, Strategi dan Teknis Sistem Pengelolaan Air Limbah Domestik (SPALD)</t>
    </r>
  </si>
  <si>
    <r>
      <rPr>
        <sz val="10"/>
        <rFont val="Arial MT"/>
        <family val="2"/>
      </rPr>
      <t>Peningkatan Sistem Pengelolaan Air Limbah Domestik (SPALD) Terpusat Skala Perkotaan</t>
    </r>
  </si>
  <si>
    <r>
      <rPr>
        <sz val="10"/>
        <rFont val="Arial MT"/>
        <family val="2"/>
      </rPr>
      <t>Operasi dan Pemeliharaan Sistem Pengelolaan Air Limbah Domestik (SPALD)</t>
    </r>
  </si>
  <si>
    <r>
      <rPr>
        <sz val="10"/>
        <rFont val="Arial MT"/>
        <family val="2"/>
      </rPr>
      <t>Jumlah Alokasi Anggaran Untuk SPM Bidang Pekerjaan Umum Dan Penataan Ruang</t>
    </r>
  </si>
  <si>
    <r>
      <rPr>
        <sz val="10"/>
        <rFont val="Arial MT"/>
        <family val="2"/>
      </rPr>
      <t>D SPM Bidang Perumahan Rakyat dan Kawasan Pemukiman</t>
    </r>
  </si>
  <si>
    <r>
      <rPr>
        <sz val="10"/>
        <rFont val="Arial MT"/>
        <family val="2"/>
      </rPr>
      <t>Fasilitasi penyediaan rumah yang layak huni bagi masyarakat yang terkena relokasi program Pemerintah Daerah kabupaten / kota</t>
    </r>
  </si>
  <si>
    <t>Identifikasi Lahan-Lahan Potensial sebagai Lokasi Relokasi Perumahan</t>
  </si>
  <si>
    <t>Identifikasi Perumahan di Lokasi yang Berpotensi Terkena Relokasi Program Kabupaten/Kota</t>
  </si>
  <si>
    <t>Sosialisasi Pengembangan Perumahan Baru dan Mekanisme Akses Pembiayaan Perumahan</t>
  </si>
  <si>
    <r>
      <rPr>
        <sz val="10"/>
        <rFont val="Arial MT"/>
        <family val="2"/>
      </rPr>
      <t>Penyediaan dan rehabilitasi rumah yang layak huni bagi korban bencana kabupaten / kota</t>
    </r>
  </si>
  <si>
    <t>Pembangunan Rumah bagi Korban Bencana</t>
  </si>
  <si>
    <t>Rehabilitasi Rumah bagi Korban Bencana</t>
  </si>
  <si>
    <t>Fasilitasi Penyediaan Rumah bagi Korban Bencana Kabupaten/Kota</t>
  </si>
  <si>
    <r>
      <rPr>
        <sz val="10"/>
        <rFont val="Arial MT"/>
        <family val="2"/>
      </rPr>
      <t>Jumlah Alokasi Anggaran Untuk SPM Bidang Perumahan Rakyat dan Kawasan Pemukiman</t>
    </r>
  </si>
  <si>
    <r>
      <rPr>
        <sz val="10"/>
        <rFont val="Arial MT"/>
        <family val="2"/>
      </rPr>
      <t>E SPM Bidang Ketentraman dan Ketertiban Umum</t>
    </r>
  </si>
  <si>
    <r>
      <rPr>
        <sz val="10"/>
        <rFont val="Arial MT"/>
        <family val="2"/>
      </rPr>
      <t>Pelayanan ketentraman dan ketertiban Umum</t>
    </r>
  </si>
  <si>
    <t>Peningkatan Kapasitas SDM Satuan Polisi Pamongpraja dan Satuan Perlindungan Masyarakat Termasuk dalam Pelaksanaan Tugas yang Bernuansa Hak Asasi Manusia</t>
  </si>
  <si>
    <t>Pengadaan dan Pemeliharaan Sarana dan Prasarana Ketentraman dan Ketertiban Umum</t>
  </si>
  <si>
    <t>Penyediaan Layanan dasar dalam rangka Dampak Penegakan Peraturan Daerah dan Perturan kepala daerah</t>
  </si>
  <si>
    <t>Penyusunan SOP Ketertiban Umum dan Ketenteraman Masyarakat</t>
  </si>
  <si>
    <t>Pencegahan Gangguan Ketenteraman dan Ketertiban Umum Melalui Deteksi Dini dan Cegah Dini, Pembinaan dan Penyuluhan, Pelaksanaan Patroli, Pengamanan, dan Pengawalan</t>
  </si>
  <si>
    <r>
      <rPr>
        <sz val="10"/>
        <rFont val="Arial MT"/>
        <family val="2"/>
      </rPr>
      <t>Pelayanan informasi rawan bencana</t>
    </r>
  </si>
  <si>
    <t>Sosialisasi, Komunikasi, Informasi dan Edukasi (KIE) Rawan Bencana Kabupaten/Kota (Per Jenis Ancaman Bencana)</t>
  </si>
  <si>
    <r>
      <rPr>
        <sz val="10"/>
        <rFont val="Arial MT"/>
        <family val="2"/>
      </rPr>
      <t>Pelayanan pencegahan dan kesiapsiagaan terhadap bencana</t>
    </r>
  </si>
  <si>
    <r>
      <rPr>
        <sz val="10"/>
        <rFont val="Arial MT"/>
        <family val="2"/>
      </rPr>
      <t>Pelatihan Pencegahan dan Mitigasi Bencana Kabupaten/Kota</t>
    </r>
  </si>
  <si>
    <r>
      <rPr>
        <sz val="10"/>
        <rFont val="Arial MT"/>
        <family val="2"/>
      </rPr>
      <t>Pengendalian Operasi dan Penyediaan Sarana Prasarana Kesiapsiagaan Terhadap Bencana Kabupaten/Kota</t>
    </r>
  </si>
  <si>
    <r>
      <rPr>
        <sz val="10"/>
        <rFont val="Arial MT"/>
        <family val="2"/>
      </rPr>
      <t>Penyediaan Peralatan Perlindungan dan Kesiapsiagaan Terhadap Bencana kabupaten/kota</t>
    </r>
  </si>
  <si>
    <r>
      <rPr>
        <sz val="10"/>
        <rFont val="Arial MT"/>
        <family val="2"/>
      </rPr>
      <t>Gladi Kesiapsiagaan Terhadap Bencana</t>
    </r>
  </si>
  <si>
    <r>
      <rPr>
        <sz val="10"/>
        <rFont val="Arial MT"/>
        <family val="2"/>
      </rPr>
      <t>Pelayanan penyelamatan dan evakuasi korban bencana</t>
    </r>
  </si>
  <si>
    <t>Respon Cepat Darurat Bencana Kabupaten/Kota</t>
  </si>
  <si>
    <r>
      <rPr>
        <sz val="10"/>
        <rFont val="Arial MT"/>
        <family val="2"/>
      </rPr>
      <t>Penyediaan Logistik Penyelamatan dan Evakuasi Korban Bencana Kabupaten/Kota</t>
    </r>
  </si>
  <si>
    <t>Aktivasi Sistem Komando Penanganan Darurat Bencana</t>
  </si>
  <si>
    <r>
      <rPr>
        <sz val="10"/>
        <rFont val="Arial MT"/>
        <family val="2"/>
      </rPr>
      <t>Pencarian, Pertolongan dan Evakuasi Korban Bencana Kabupaten/Kota</t>
    </r>
  </si>
  <si>
    <r>
      <rPr>
        <sz val="10"/>
        <rFont val="Arial MT"/>
        <family val="2"/>
      </rPr>
      <t>Pelayanan Penyelamatan dan evakuasi korban
kebakaran</t>
    </r>
  </si>
  <si>
    <t>Standarisasi Sarana dan Prasarana Pencegahan, Penanggulangan Kebakaran dan Alat Pelindung Diri</t>
  </si>
  <si>
    <t>Pemberdayaan Masyarakat dalam Pencegahan dan Penanggulangan Kebakaran Melalui Sosialisasi dan Edukasi Masyarakat</t>
  </si>
  <si>
    <r>
      <rPr>
        <sz val="10"/>
        <rFont val="Arial MT"/>
        <family val="2"/>
      </rPr>
      <t>Penanganan Bahan Berbahaya dan Beracun Kebakaran dalam Daerah Kabupaten/Kota</t>
    </r>
  </si>
  <si>
    <r>
      <rPr>
        <sz val="10"/>
        <rFont val="Arial MT"/>
        <family val="2"/>
      </rPr>
      <t>Pembinaan Aparatur Pencarian dan Pertolongan Terhadap Kondisi Membahayakan Manusia/Penyelamatan dan Evakuasi</t>
    </r>
  </si>
  <si>
    <t>Penyelamatan dan Evakuasi Korban Kebakaran dan Non Kebakaran</t>
  </si>
  <si>
    <r>
      <rPr>
        <sz val="10"/>
        <rFont val="Arial MT"/>
        <family val="2"/>
      </rPr>
      <t>Standarisasi Sarana dan Prasarana Pencarian dan Pertolongan Terhadap Kondisi Membahayakan Manusia/Penyelamatan dan Evakuasi</t>
    </r>
  </si>
  <si>
    <t>Pembinaan Aparatur Pemadam Kebakaran</t>
  </si>
  <si>
    <r>
      <rPr>
        <sz val="10"/>
        <rFont val="Arial MT"/>
        <family val="2"/>
      </rPr>
      <t>Pengadaan Sarana dan Prasarana Pencarian dan Pertolongan Terhadap Kondisi Membahayakan Manusia/Penyelamatan dan Evakuasi</t>
    </r>
  </si>
  <si>
    <t>Pencegahan Kebakaran dalam Daerah Kabupaten/Kota</t>
  </si>
  <si>
    <r>
      <rPr>
        <sz val="10"/>
        <rFont val="Arial MT"/>
        <family val="2"/>
      </rPr>
      <t>Penyelenggaraan Operasi Pencarian dan Pertolongan pada Peristiwa yang Menimpa, Membahayakan, dan/atau Mengancam Keselamatan Manusia</t>
    </r>
  </si>
  <si>
    <t>Pembentukan dan Pembinaan Relawan Pemadam Kebakaran</t>
  </si>
  <si>
    <t>Pemadaman dan Pengendalian Kebakaran dalam Daerah Kabupaten/Kota</t>
  </si>
  <si>
    <r>
      <rPr>
        <sz val="10"/>
        <rFont val="Arial MT"/>
        <family val="2"/>
      </rPr>
      <t>Jumlah Alokasi Anggaran Untuk SPM Bidang Ketentraman dan Ketertiban Umum</t>
    </r>
  </si>
  <si>
    <r>
      <rPr>
        <sz val="10"/>
        <rFont val="Arial MT"/>
        <family val="2"/>
      </rPr>
      <t>F SPM Bidang Sosial</t>
    </r>
  </si>
  <si>
    <t>Rehablitasi sosial dasar penyandang disabilitas terlantar, Anak Terlantar, Lanjut Usia Terlantar, serta Gelandangan Pengemis di luar panti Sosial</t>
  </si>
  <si>
    <t>Penyediaan Alat Bantu</t>
  </si>
  <si>
    <r>
      <rPr>
        <sz val="10"/>
        <rFont val="Arial MT"/>
        <family val="2"/>
      </rPr>
      <t>Pemberian Bimbingan Fisik, Mental, Spiritual, dan Sosial</t>
    </r>
  </si>
  <si>
    <t>Penyediaan Sandang</t>
  </si>
  <si>
    <t>Pemberian Bimbingan Sosial kepada Keluarga Penyandang Disabilitas Terlantar, Anak Terlantar, Lanjut Usia Terlantar, serta Gelandangan Pengemis dan Masyarakat</t>
  </si>
  <si>
    <r>
      <rPr>
        <sz val="10"/>
        <rFont val="Arial MT"/>
        <family val="2"/>
      </rPr>
      <t>Pemberian Layanan Kedaruratan</t>
    </r>
  </si>
  <si>
    <t>Penyediaan Permakanan</t>
  </si>
  <si>
    <t>Fasilitasi Pembuatan Nomor Induk Kependudukan, Akta Kelahiran, Surat Nikah, dan Kartu Identitas Anak</t>
  </si>
  <si>
    <r>
      <rPr>
        <sz val="10"/>
        <rFont val="Arial MT"/>
        <family val="2"/>
      </rPr>
      <t>Perlindungan dan jaminan sosial pada saat dan setelah tanggap darurat bencana bagi korban bencana daerah kabupaten/kota</t>
    </r>
  </si>
  <si>
    <t>Penyediaan Makanan</t>
  </si>
  <si>
    <r>
      <rPr>
        <sz val="10"/>
        <rFont val="Arial MT"/>
        <family val="2"/>
      </rPr>
      <t>Jumlah Alokasi Anggaran Untuk SPM Bidang Sosial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</si>
</sst>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#,##0.00;\(#,##0.00\)"/>
  </numFmts>
  <fonts count="1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10"/>
      <color rgb="FF000000"/>
      <name val="Arialmt"/>
    </font>
    <font>
      <sz val="8"/>
      <color rgb="FF000000"/>
      <name val="Arial MT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20" fontId="7" fillId="0" borderId="1" xfId="0" quotePrefix="1" applyNumberFormat="1" applyFont="1" applyBorder="1" applyAlignment="1">
      <alignment horizontal="left"/>
    </xf>
    <xf numFmtId="0" fontId="7" fillId="0" borderId="1" xfId="0" quotePrefix="1" applyFont="1" applyBorder="1" applyAlignment="1">
      <alignment horizontal="left"/>
    </xf>
    <xf numFmtId="0" fontId="7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20" fontId="5" fillId="0" borderId="1" xfId="0" quotePrefix="1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vertical="center" wrapText="1"/>
    </xf>
    <xf numFmtId="0" fontId="5" fillId="0" borderId="12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6" fillId="0" borderId="9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0" fontId="3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43" fontId="5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2" fontId="6" fillId="0" borderId="4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/>
    </xf>
    <xf numFmtId="43" fontId="5" fillId="0" borderId="1" xfId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4" fontId="6" fillId="0" borderId="2" xfId="0" applyNumberFormat="1" applyFont="1" applyBorder="1" applyAlignment="1">
      <alignment vertical="center"/>
    </xf>
    <xf numFmtId="2" fontId="6" fillId="0" borderId="3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vertical="center"/>
    </xf>
    <xf numFmtId="43" fontId="6" fillId="0" borderId="3" xfId="0" applyNumberFormat="1" applyFont="1" applyBorder="1" applyAlignment="1">
      <alignment vertical="center"/>
    </xf>
    <xf numFmtId="43" fontId="6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vertical="center" wrapText="1"/>
    </xf>
    <xf numFmtId="43" fontId="6" fillId="0" borderId="1" xfId="1" applyFont="1" applyBorder="1" applyAlignment="1">
      <alignment vertical="center"/>
    </xf>
    <xf numFmtId="2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2" fontId="5" fillId="0" borderId="3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4" fontId="6" fillId="0" borderId="4" xfId="0" applyNumberFormat="1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2" fontId="5" fillId="0" borderId="2" xfId="0" applyNumberFormat="1" applyFont="1" applyBorder="1" applyAlignment="1">
      <alignment vertical="center" wrapText="1"/>
    </xf>
    <xf numFmtId="164" fontId="5" fillId="0" borderId="3" xfId="2" applyNumberFormat="1" applyFont="1" applyBorder="1" applyAlignment="1">
      <alignment vertical="center"/>
    </xf>
    <xf numFmtId="164" fontId="6" fillId="0" borderId="3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4" fontId="6" fillId="0" borderId="2" xfId="2" applyNumberFormat="1" applyFont="1" applyBorder="1" applyAlignment="1">
      <alignment vertical="center"/>
    </xf>
    <xf numFmtId="164" fontId="6" fillId="0" borderId="4" xfId="2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3" fontId="2" fillId="0" borderId="1" xfId="1" applyFont="1" applyBorder="1" applyAlignment="1">
      <alignment vertical="center"/>
    </xf>
    <xf numFmtId="0" fontId="1" fillId="0" borderId="0" xfId="0" applyFont="1"/>
    <xf numFmtId="4" fontId="7" fillId="0" borderId="1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2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ill="1" applyBorder="1" applyAlignment="1">
      <alignment horizontal="center" vertical="center"/>
    </xf>
    <xf numFmtId="0" fontId="11" fillId="0" borderId="13" xfId="3" applyNumberFormat="1" applyFont="1" applyFill="1" applyBorder="1" applyAlignment="1">
      <alignment horizontal="left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0" fontId="13" fillId="0" borderId="15" xfId="3" applyNumberFormat="1" applyFont="1" applyFill="1" applyBorder="1" applyAlignment="1">
      <alignment horizontal="center" vertical="center" shrinkToFit="1"/>
    </xf>
    <xf numFmtId="1" fontId="13" fillId="0" borderId="15" xfId="3" applyNumberFormat="1" applyFont="1" applyFill="1" applyBorder="1" applyAlignment="1">
      <alignment horizontal="center" vertical="center" shrinkToFit="1"/>
    </xf>
    <xf numFmtId="1" fontId="13" fillId="0" borderId="16" xfId="3" applyNumberFormat="1" applyFont="1" applyFill="1" applyBorder="1" applyAlignment="1">
      <alignment horizontal="center" vertical="center" shrinkToFit="1"/>
    </xf>
    <xf numFmtId="1" fontId="13" fillId="0" borderId="11" xfId="3" applyNumberFormat="1" applyFont="1" applyFill="1" applyBorder="1" applyAlignment="1">
      <alignment horizontal="center" vertical="center" shrinkToFit="1"/>
    </xf>
    <xf numFmtId="0" fontId="14" fillId="0" borderId="16" xfId="3" applyFont="1" applyFill="1" applyBorder="1" applyAlignment="1">
      <alignment horizontal="left" vertical="top" wrapText="1"/>
    </xf>
    <xf numFmtId="0" fontId="14" fillId="0" borderId="17" xfId="3" applyFont="1" applyFill="1" applyBorder="1" applyAlignment="1">
      <alignment horizontal="left" vertical="top" wrapText="1"/>
    </xf>
    <xf numFmtId="0" fontId="10" fillId="0" borderId="11" xfId="3" applyFont="1" applyFill="1" applyBorder="1" applyAlignment="1">
      <alignment horizontal="right" vertical="top" wrapText="1"/>
    </xf>
    <xf numFmtId="3" fontId="10" fillId="0" borderId="1" xfId="3" applyNumberFormat="1" applyFont="1" applyFill="1" applyBorder="1" applyAlignment="1">
      <alignment horizontal="right" vertical="top"/>
    </xf>
    <xf numFmtId="0" fontId="10" fillId="0" borderId="0" xfId="3" applyFill="1" applyBorder="1" applyAlignment="1">
      <alignment horizontal="left" vertical="top"/>
    </xf>
    <xf numFmtId="0" fontId="16" fillId="0" borderId="13" xfId="3" applyNumberFormat="1" applyFont="1" applyFill="1" applyBorder="1" applyAlignment="1">
      <alignment horizontal="left" vertical="top" shrinkToFit="1"/>
    </xf>
    <xf numFmtId="0" fontId="14" fillId="0" borderId="13" xfId="3" applyFont="1" applyFill="1" applyBorder="1" applyAlignment="1">
      <alignment horizontal="left" vertical="top" wrapText="1"/>
    </xf>
    <xf numFmtId="0" fontId="14" fillId="0" borderId="16" xfId="3" applyFont="1" applyFill="1" applyBorder="1" applyAlignment="1">
      <alignment horizontal="left" vertical="top" wrapText="1"/>
    </xf>
    <xf numFmtId="4" fontId="16" fillId="0" borderId="11" xfId="3" applyNumberFormat="1" applyFont="1" applyFill="1" applyBorder="1" applyAlignment="1">
      <alignment horizontal="right" vertical="top" shrinkToFit="1"/>
    </xf>
    <xf numFmtId="4" fontId="17" fillId="0" borderId="1" xfId="3" applyNumberFormat="1" applyFont="1" applyFill="1" applyBorder="1" applyAlignment="1">
      <alignment horizontal="right" vertical="top"/>
    </xf>
    <xf numFmtId="0" fontId="16" fillId="0" borderId="18" xfId="3" applyNumberFormat="1" applyFont="1" applyFill="1" applyBorder="1" applyAlignment="1">
      <alignment horizontal="left" vertical="top" shrinkToFit="1"/>
    </xf>
    <xf numFmtId="0" fontId="14" fillId="0" borderId="18" xfId="3" applyFont="1" applyFill="1" applyBorder="1" applyAlignment="1">
      <alignment horizontal="left" vertical="top" wrapText="1"/>
    </xf>
    <xf numFmtId="0" fontId="15" fillId="0" borderId="16" xfId="3" applyFont="1" applyFill="1" applyBorder="1" applyAlignment="1">
      <alignment horizontal="left" vertical="top" wrapText="1"/>
    </xf>
    <xf numFmtId="0" fontId="16" fillId="0" borderId="19" xfId="3" applyNumberFormat="1" applyFont="1" applyFill="1" applyBorder="1" applyAlignment="1">
      <alignment horizontal="left" vertical="top" shrinkToFit="1"/>
    </xf>
    <xf numFmtId="0" fontId="14" fillId="0" borderId="19" xfId="3" applyFont="1" applyFill="1" applyBorder="1" applyAlignment="1">
      <alignment horizontal="left" vertical="top" wrapText="1"/>
    </xf>
    <xf numFmtId="0" fontId="14" fillId="0" borderId="16" xfId="3" applyFont="1" applyFill="1" applyBorder="1" applyAlignment="1">
      <alignment horizontal="left" vertical="center" wrapText="1"/>
    </xf>
    <xf numFmtId="0" fontId="14" fillId="0" borderId="17" xfId="3" applyFont="1" applyFill="1" applyBorder="1" applyAlignment="1">
      <alignment horizontal="left" vertical="center" wrapText="1"/>
    </xf>
    <xf numFmtId="4" fontId="16" fillId="0" borderId="1" xfId="3" applyNumberFormat="1" applyFont="1" applyFill="1" applyBorder="1" applyAlignment="1">
      <alignment horizontal="right" vertical="top" shrinkToFit="1"/>
    </xf>
    <xf numFmtId="4" fontId="18" fillId="0" borderId="0" xfId="3" applyNumberFormat="1" applyFont="1" applyFill="1" applyBorder="1" applyAlignment="1">
      <alignment horizontal="right" vertical="center" shrinkToFit="1"/>
    </xf>
    <xf numFmtId="164" fontId="0" fillId="0" borderId="0" xfId="4" applyNumberFormat="1" applyFont="1" applyFill="1" applyBorder="1" applyAlignment="1">
      <alignment horizontal="left" vertical="top"/>
    </xf>
    <xf numFmtId="0" fontId="15" fillId="0" borderId="15" xfId="3" applyFont="1" applyFill="1" applyBorder="1" applyAlignment="1">
      <alignment horizontal="left" vertical="top" wrapText="1"/>
    </xf>
    <xf numFmtId="4" fontId="16" fillId="0" borderId="20" xfId="3" applyNumberFormat="1" applyFont="1" applyFill="1" applyBorder="1" applyAlignment="1">
      <alignment horizontal="right" vertical="top" shrinkToFit="1"/>
    </xf>
    <xf numFmtId="4" fontId="16" fillId="0" borderId="16" xfId="3" applyNumberFormat="1" applyFont="1" applyFill="1" applyBorder="1" applyAlignment="1">
      <alignment horizontal="right" vertical="top" shrinkToFit="1"/>
    </xf>
    <xf numFmtId="0" fontId="14" fillId="0" borderId="15" xfId="3" applyFont="1" applyFill="1" applyBorder="1" applyAlignment="1">
      <alignment horizontal="left" vertical="top" wrapText="1"/>
    </xf>
    <xf numFmtId="0" fontId="14" fillId="0" borderId="15" xfId="3" applyFont="1" applyFill="1" applyBorder="1" applyAlignment="1">
      <alignment horizontal="left" vertical="top" wrapText="1"/>
    </xf>
    <xf numFmtId="2" fontId="16" fillId="0" borderId="16" xfId="3" applyNumberFormat="1" applyFont="1" applyFill="1" applyBorder="1" applyAlignment="1">
      <alignment horizontal="right" vertical="top" shrinkToFit="1"/>
    </xf>
    <xf numFmtId="0" fontId="14" fillId="0" borderId="21" xfId="3" applyFont="1" applyFill="1" applyBorder="1" applyAlignment="1">
      <alignment horizontal="left" vertical="top" wrapText="1"/>
    </xf>
    <xf numFmtId="0" fontId="10" fillId="0" borderId="16" xfId="3" applyFont="1" applyFill="1" applyBorder="1" applyAlignment="1">
      <alignment horizontal="right" vertical="top" wrapText="1"/>
    </xf>
    <xf numFmtId="0" fontId="16" fillId="0" borderId="15" xfId="3" applyNumberFormat="1" applyFont="1" applyFill="1" applyBorder="1" applyAlignment="1">
      <alignment horizontal="left" vertical="top" shrinkToFit="1"/>
    </xf>
    <xf numFmtId="4" fontId="18" fillId="0" borderId="0" xfId="3" applyNumberFormat="1" applyFont="1" applyFill="1" applyBorder="1" applyAlignment="1">
      <alignment horizontal="right" vertical="top" shrinkToFit="1"/>
    </xf>
    <xf numFmtId="4" fontId="18" fillId="0" borderId="21" xfId="3" applyNumberFormat="1" applyFont="1" applyFill="1" applyBorder="1" applyAlignment="1">
      <alignment horizontal="right" vertical="top" shrinkToFit="1"/>
    </xf>
    <xf numFmtId="4" fontId="18" fillId="0" borderId="22" xfId="3" applyNumberFormat="1" applyFont="1" applyFill="1" applyBorder="1" applyAlignment="1">
      <alignment horizontal="right" vertical="top" shrinkToFit="1"/>
    </xf>
    <xf numFmtId="2" fontId="16" fillId="0" borderId="1" xfId="3" applyNumberFormat="1" applyFont="1" applyFill="1" applyBorder="1" applyAlignment="1">
      <alignment horizontal="right" vertical="top" shrinkToFit="1"/>
    </xf>
    <xf numFmtId="4" fontId="16" fillId="0" borderId="15" xfId="3" applyNumberFormat="1" applyFont="1" applyFill="1" applyBorder="1" applyAlignment="1">
      <alignment horizontal="right" vertical="top" shrinkToFit="1"/>
    </xf>
    <xf numFmtId="4" fontId="16" fillId="0" borderId="23" xfId="3" applyNumberFormat="1" applyFont="1" applyFill="1" applyBorder="1" applyAlignment="1">
      <alignment horizontal="right" vertical="top" shrinkToFit="1"/>
    </xf>
    <xf numFmtId="0" fontId="14" fillId="0" borderId="20" xfId="3" applyFont="1" applyFill="1" applyBorder="1" applyAlignment="1">
      <alignment horizontal="left" vertical="top" wrapText="1"/>
    </xf>
    <xf numFmtId="0" fontId="14" fillId="0" borderId="24" xfId="3" applyFont="1" applyFill="1" applyBorder="1" applyAlignment="1">
      <alignment horizontal="left" vertical="top" wrapText="1"/>
    </xf>
    <xf numFmtId="0" fontId="10" fillId="0" borderId="20" xfId="3" applyFont="1" applyFill="1" applyBorder="1" applyAlignment="1">
      <alignment horizontal="right" vertical="top" wrapText="1"/>
    </xf>
    <xf numFmtId="4" fontId="17" fillId="0" borderId="4" xfId="3" applyNumberFormat="1" applyFont="1" applyFill="1" applyBorder="1" applyAlignment="1">
      <alignment horizontal="right" vertical="top"/>
    </xf>
    <xf numFmtId="0" fontId="10" fillId="0" borderId="13" xfId="3" applyFont="1" applyFill="1" applyBorder="1" applyAlignment="1">
      <alignment horizontal="left" vertical="top" wrapText="1"/>
    </xf>
    <xf numFmtId="0" fontId="10" fillId="0" borderId="18" xfId="3" applyFont="1" applyFill="1" applyBorder="1" applyAlignment="1">
      <alignment horizontal="left" vertical="top" wrapText="1"/>
    </xf>
    <xf numFmtId="0" fontId="10" fillId="0" borderId="19" xfId="3" applyFont="1" applyFill="1" applyBorder="1" applyAlignment="1">
      <alignment horizontal="left" vertical="top" wrapText="1"/>
    </xf>
    <xf numFmtId="4" fontId="16" fillId="0" borderId="25" xfId="3" applyNumberFormat="1" applyFont="1" applyFill="1" applyBorder="1" applyAlignment="1">
      <alignment horizontal="right" vertical="top" shrinkToFit="1"/>
    </xf>
    <xf numFmtId="0" fontId="14" fillId="0" borderId="16" xfId="3" applyFont="1" applyFill="1" applyBorder="1" applyAlignment="1">
      <alignment horizontal="left" vertical="top" wrapText="1" indent="7"/>
    </xf>
    <xf numFmtId="0" fontId="14" fillId="0" borderId="17" xfId="3" applyFont="1" applyFill="1" applyBorder="1" applyAlignment="1">
      <alignment horizontal="left" vertical="top" wrapText="1" indent="7"/>
    </xf>
    <xf numFmtId="0" fontId="14" fillId="0" borderId="21" xfId="3" applyFont="1" applyFill="1" applyBorder="1" applyAlignment="1">
      <alignment horizontal="left" vertical="top" wrapText="1" indent="7"/>
    </xf>
    <xf numFmtId="4" fontId="16" fillId="0" borderId="26" xfId="3" applyNumberFormat="1" applyFont="1" applyFill="1" applyBorder="1" applyAlignment="1">
      <alignment horizontal="right" vertical="top" shrinkToFit="1"/>
    </xf>
    <xf numFmtId="0" fontId="15" fillId="0" borderId="13" xfId="3" applyFont="1" applyFill="1" applyBorder="1" applyAlignment="1">
      <alignment horizontal="left" vertical="top" wrapText="1"/>
    </xf>
    <xf numFmtId="0" fontId="14" fillId="0" borderId="14" xfId="3" applyFont="1" applyFill="1" applyBorder="1" applyAlignment="1">
      <alignment horizontal="right" vertical="top" wrapText="1"/>
    </xf>
    <xf numFmtId="0" fontId="14" fillId="0" borderId="27" xfId="3" applyFont="1" applyFill="1" applyBorder="1" applyAlignment="1">
      <alignment horizontal="right" vertical="top" wrapText="1"/>
    </xf>
    <xf numFmtId="0" fontId="14" fillId="0" borderId="22" xfId="3" applyFont="1" applyFill="1" applyBorder="1" applyAlignment="1">
      <alignment horizontal="right" vertical="top" wrapText="1"/>
    </xf>
    <xf numFmtId="4" fontId="16" fillId="0" borderId="14" xfId="3" applyNumberFormat="1" applyFont="1" applyFill="1" applyBorder="1" applyAlignment="1">
      <alignment horizontal="right" vertical="top" shrinkToFit="1"/>
    </xf>
    <xf numFmtId="0" fontId="14" fillId="0" borderId="16" xfId="3" applyFont="1" applyFill="1" applyBorder="1" applyAlignment="1">
      <alignment horizontal="right" vertical="top" wrapText="1"/>
    </xf>
    <xf numFmtId="0" fontId="14" fillId="0" borderId="17" xfId="3" applyFont="1" applyFill="1" applyBorder="1" applyAlignment="1">
      <alignment horizontal="right" vertical="top" wrapText="1"/>
    </xf>
    <xf numFmtId="0" fontId="14" fillId="0" borderId="21" xfId="3" applyFont="1" applyFill="1" applyBorder="1" applyAlignment="1">
      <alignment horizontal="right" vertical="top" wrapText="1"/>
    </xf>
    <xf numFmtId="4" fontId="17" fillId="0" borderId="28" xfId="3" applyNumberFormat="1" applyFont="1" applyFill="1" applyBorder="1" applyAlignment="1">
      <alignment horizontal="right" vertical="top"/>
    </xf>
    <xf numFmtId="0" fontId="14" fillId="0" borderId="16" xfId="3" applyFont="1" applyFill="1" applyBorder="1" applyAlignment="1">
      <alignment vertical="top" wrapText="1"/>
    </xf>
    <xf numFmtId="0" fontId="14" fillId="0" borderId="17" xfId="3" applyFont="1" applyFill="1" applyBorder="1" applyAlignment="1">
      <alignment vertical="top" wrapText="1"/>
    </xf>
    <xf numFmtId="0" fontId="14" fillId="0" borderId="21" xfId="3" applyFont="1" applyFill="1" applyBorder="1" applyAlignment="1">
      <alignment vertical="top" wrapText="1"/>
    </xf>
    <xf numFmtId="0" fontId="10" fillId="0" borderId="0" xfId="3" applyNumberFormat="1" applyFill="1" applyBorder="1" applyAlignment="1">
      <alignment horizontal="left" vertical="top"/>
    </xf>
    <xf numFmtId="0" fontId="10" fillId="0" borderId="0" xfId="3" applyFill="1" applyBorder="1" applyAlignment="1">
      <alignment horizontal="right" vertical="top"/>
    </xf>
  </cellXfs>
  <cellStyles count="5">
    <cellStyle name="Comma" xfId="1" builtinId="3"/>
    <cellStyle name="Comma [0]" xfId="2" builtinId="6"/>
    <cellStyle name="Comma [0] 2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44987</xdr:colOff>
      <xdr:row>0</xdr:row>
      <xdr:rowOff>163657</xdr:rowOff>
    </xdr:from>
    <xdr:ext cx="568076" cy="540000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987" y="163657"/>
          <a:ext cx="568076" cy="540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30" zoomScale="70" zoomScaleNormal="70" workbookViewId="0">
      <selection activeCell="P44" sqref="P44"/>
    </sheetView>
  </sheetViews>
  <sheetFormatPr defaultRowHeight="15"/>
  <cols>
    <col min="1" max="4" width="4.7109375" style="2" customWidth="1"/>
    <col min="5" max="5" width="34.28515625" style="7" customWidth="1"/>
    <col min="6" max="8" width="23.140625" style="3" bestFit="1" customWidth="1"/>
    <col min="9" max="9" width="23.5703125" style="3" bestFit="1" customWidth="1"/>
    <col min="10" max="10" width="21" style="3" bestFit="1" customWidth="1"/>
    <col min="11" max="11" width="18.140625" style="3" customWidth="1"/>
    <col min="12" max="13" width="23.140625" style="3" bestFit="1" customWidth="1"/>
  </cols>
  <sheetData>
    <row r="1" spans="1:13">
      <c r="A1" s="161" t="e">
        <f>'No. 2'!A1:E1</f>
        <v>#REF!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39" customHeight="1">
      <c r="A2" s="162" t="s">
        <v>335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4" spans="1:13">
      <c r="A4" s="163" t="s">
        <v>0</v>
      </c>
      <c r="B4" s="163"/>
      <c r="C4" s="163"/>
      <c r="D4" s="163"/>
      <c r="E4" s="164" t="s">
        <v>1</v>
      </c>
      <c r="F4" s="163" t="s">
        <v>2</v>
      </c>
      <c r="G4" s="163"/>
      <c r="H4" s="163"/>
      <c r="I4" s="163"/>
      <c r="J4" s="163"/>
      <c r="K4" s="163"/>
      <c r="L4" s="163"/>
      <c r="M4" s="163"/>
    </row>
    <row r="5" spans="1:13">
      <c r="A5" s="163"/>
      <c r="B5" s="163"/>
      <c r="C5" s="163"/>
      <c r="D5" s="163"/>
      <c r="E5" s="164"/>
      <c r="F5" s="163" t="s">
        <v>5</v>
      </c>
      <c r="G5" s="163"/>
      <c r="H5" s="163" t="s">
        <v>6</v>
      </c>
      <c r="I5" s="163"/>
      <c r="J5" s="163" t="s">
        <v>7</v>
      </c>
      <c r="K5" s="163"/>
      <c r="L5" s="163" t="s">
        <v>8</v>
      </c>
      <c r="M5" s="163"/>
    </row>
    <row r="6" spans="1:13" s="1" customFormat="1">
      <c r="A6" s="163"/>
      <c r="B6" s="163"/>
      <c r="C6" s="163"/>
      <c r="D6" s="163"/>
      <c r="E6" s="164"/>
      <c r="F6" s="13" t="s">
        <v>3</v>
      </c>
      <c r="G6" s="13" t="s">
        <v>4</v>
      </c>
      <c r="H6" s="13" t="s">
        <v>3</v>
      </c>
      <c r="I6" s="13" t="s">
        <v>4</v>
      </c>
      <c r="J6" s="13" t="s">
        <v>3</v>
      </c>
      <c r="K6" s="13" t="s">
        <v>4</v>
      </c>
      <c r="L6" s="13" t="s">
        <v>3</v>
      </c>
      <c r="M6" s="13" t="s">
        <v>4</v>
      </c>
    </row>
    <row r="7" spans="1:13">
      <c r="A7" s="14"/>
      <c r="B7" s="14"/>
      <c r="C7" s="14"/>
      <c r="D7" s="14"/>
      <c r="E7" s="15"/>
      <c r="F7" s="16"/>
      <c r="G7" s="16"/>
      <c r="H7" s="16"/>
      <c r="I7" s="16"/>
      <c r="J7" s="16"/>
      <c r="K7" s="16"/>
      <c r="L7" s="16"/>
      <c r="M7" s="16"/>
    </row>
    <row r="8" spans="1:13">
      <c r="A8" s="157" t="s">
        <v>9</v>
      </c>
      <c r="B8" s="14"/>
      <c r="C8" s="14"/>
      <c r="D8" s="14"/>
      <c r="E8" s="156" t="s">
        <v>10</v>
      </c>
      <c r="F8" s="140">
        <f t="shared" ref="F8:M8" si="0">SUM(F9:F16)</f>
        <v>274643912164</v>
      </c>
      <c r="G8" s="140">
        <f t="shared" si="0"/>
        <v>234631736814.77002</v>
      </c>
      <c r="H8" s="140">
        <f t="shared" si="0"/>
        <v>34803256061</v>
      </c>
      <c r="I8" s="140">
        <f t="shared" si="0"/>
        <v>33171440973.649998</v>
      </c>
      <c r="J8" s="140">
        <f t="shared" si="0"/>
        <v>9204693000</v>
      </c>
      <c r="K8" s="140">
        <f t="shared" si="0"/>
        <v>0</v>
      </c>
      <c r="L8" s="140">
        <f t="shared" si="0"/>
        <v>263907078513</v>
      </c>
      <c r="M8" s="140">
        <f t="shared" si="0"/>
        <v>255927078513</v>
      </c>
    </row>
    <row r="9" spans="1:13">
      <c r="A9" s="17" t="s">
        <v>9</v>
      </c>
      <c r="B9" s="17" t="s">
        <v>14</v>
      </c>
      <c r="C9" s="17" t="s">
        <v>12</v>
      </c>
      <c r="D9" s="14">
        <v>26</v>
      </c>
      <c r="E9" s="15" t="s">
        <v>25</v>
      </c>
      <c r="F9" s="141">
        <v>11237452699</v>
      </c>
      <c r="G9" s="141">
        <v>10850351468</v>
      </c>
      <c r="H9" s="141">
        <v>168018000</v>
      </c>
      <c r="I9" s="141">
        <v>166643087</v>
      </c>
      <c r="J9" s="141">
        <v>0</v>
      </c>
      <c r="K9" s="141">
        <v>0</v>
      </c>
      <c r="L9" s="141">
        <v>0</v>
      </c>
      <c r="M9" s="141">
        <v>0</v>
      </c>
    </row>
    <row r="10" spans="1:13">
      <c r="A10" s="17" t="s">
        <v>9</v>
      </c>
      <c r="B10" s="17" t="s">
        <v>16</v>
      </c>
      <c r="C10" s="14">
        <v>5</v>
      </c>
      <c r="D10" s="17" t="s">
        <v>11</v>
      </c>
      <c r="E10" s="15" t="s">
        <v>26</v>
      </c>
      <c r="F10" s="141">
        <v>9967031410</v>
      </c>
      <c r="G10" s="141">
        <v>9212998165</v>
      </c>
      <c r="H10" s="141">
        <v>488058720</v>
      </c>
      <c r="I10" s="141">
        <v>486560720</v>
      </c>
      <c r="J10" s="141">
        <v>0</v>
      </c>
      <c r="K10" s="141">
        <v>0</v>
      </c>
      <c r="L10" s="141">
        <v>0</v>
      </c>
      <c r="M10" s="141">
        <v>0</v>
      </c>
    </row>
    <row r="11" spans="1:13">
      <c r="A11" s="17" t="s">
        <v>9</v>
      </c>
      <c r="B11" s="17" t="s">
        <v>19</v>
      </c>
      <c r="C11" s="14">
        <v>5</v>
      </c>
      <c r="D11" s="17" t="s">
        <v>13</v>
      </c>
      <c r="E11" s="15" t="s">
        <v>27</v>
      </c>
      <c r="F11" s="141">
        <f>14815806428+12574517236</f>
        <v>27390323664</v>
      </c>
      <c r="G11" s="141">
        <f>12937392877+11441741009</f>
        <v>24379133886</v>
      </c>
      <c r="H11" s="141">
        <f>1312036000+383545000</f>
        <v>1695581000</v>
      </c>
      <c r="I11" s="141">
        <f>1217527500+381231897</f>
        <v>1598759397</v>
      </c>
      <c r="J11" s="141">
        <v>9204693000</v>
      </c>
      <c r="K11" s="141">
        <v>0</v>
      </c>
      <c r="L11" s="141">
        <v>263907078513</v>
      </c>
      <c r="M11" s="141">
        <v>255927078513</v>
      </c>
    </row>
    <row r="12" spans="1:13">
      <c r="A12" s="17" t="s">
        <v>9</v>
      </c>
      <c r="B12" s="17" t="s">
        <v>20</v>
      </c>
      <c r="C12" s="14">
        <v>5</v>
      </c>
      <c r="D12" s="17" t="s">
        <v>14</v>
      </c>
      <c r="E12" s="15" t="s">
        <v>28</v>
      </c>
      <c r="F12" s="141">
        <v>10019615535</v>
      </c>
      <c r="G12" s="141">
        <v>8531697958</v>
      </c>
      <c r="H12" s="141">
        <v>671439000</v>
      </c>
      <c r="I12" s="141">
        <v>658107357.46000004</v>
      </c>
      <c r="J12" s="141">
        <v>0</v>
      </c>
      <c r="K12" s="141">
        <v>0</v>
      </c>
      <c r="L12" s="141">
        <v>0</v>
      </c>
      <c r="M12" s="141">
        <v>0</v>
      </c>
    </row>
    <row r="13" spans="1:13">
      <c r="A13" s="17" t="s">
        <v>9</v>
      </c>
      <c r="B13" s="17" t="s">
        <v>21</v>
      </c>
      <c r="C13" s="14">
        <v>4</v>
      </c>
      <c r="D13" s="17" t="s">
        <v>11</v>
      </c>
      <c r="E13" s="15" t="s">
        <v>29</v>
      </c>
      <c r="F13" s="141">
        <v>64716417360</v>
      </c>
      <c r="G13" s="141">
        <v>59280486741</v>
      </c>
      <c r="H13" s="141">
        <v>7072224220</v>
      </c>
      <c r="I13" s="141">
        <v>6988506200</v>
      </c>
      <c r="J13" s="141">
        <v>0</v>
      </c>
      <c r="K13" s="141">
        <v>0</v>
      </c>
      <c r="L13" s="141">
        <v>0</v>
      </c>
      <c r="M13" s="141">
        <v>0</v>
      </c>
    </row>
    <row r="14" spans="1:13">
      <c r="A14" s="17" t="s">
        <v>9</v>
      </c>
      <c r="B14" s="17" t="s">
        <v>22</v>
      </c>
      <c r="C14" s="14">
        <v>4</v>
      </c>
      <c r="D14" s="17" t="s">
        <v>13</v>
      </c>
      <c r="E14" s="15" t="s">
        <v>30</v>
      </c>
      <c r="F14" s="141">
        <v>62412342510</v>
      </c>
      <c r="G14" s="141">
        <v>49513360193</v>
      </c>
      <c r="H14" s="141">
        <v>4595227540</v>
      </c>
      <c r="I14" s="141">
        <v>4491130800</v>
      </c>
      <c r="J14" s="141">
        <v>0</v>
      </c>
      <c r="K14" s="141">
        <v>0</v>
      </c>
      <c r="L14" s="141">
        <v>0</v>
      </c>
      <c r="M14" s="141">
        <v>0</v>
      </c>
    </row>
    <row r="15" spans="1:13">
      <c r="A15" s="17" t="s">
        <v>9</v>
      </c>
      <c r="B15" s="17" t="s">
        <v>23</v>
      </c>
      <c r="C15" s="14">
        <v>6</v>
      </c>
      <c r="D15" s="17" t="s">
        <v>11</v>
      </c>
      <c r="E15" s="15" t="s">
        <v>31</v>
      </c>
      <c r="F15" s="141">
        <v>17065813011</v>
      </c>
      <c r="G15" s="141">
        <v>9710601144.2000008</v>
      </c>
      <c r="H15" s="141">
        <v>4524075520</v>
      </c>
      <c r="I15" s="141">
        <v>4494726881.1899996</v>
      </c>
      <c r="J15" s="141">
        <v>0</v>
      </c>
      <c r="K15" s="141">
        <v>0</v>
      </c>
      <c r="L15" s="141">
        <v>0</v>
      </c>
      <c r="M15" s="141">
        <v>0</v>
      </c>
    </row>
    <row r="16" spans="1:13">
      <c r="A16" s="17" t="s">
        <v>9</v>
      </c>
      <c r="B16" s="17" t="s">
        <v>24</v>
      </c>
      <c r="C16" s="14">
        <v>7</v>
      </c>
      <c r="D16" s="17" t="s">
        <v>11</v>
      </c>
      <c r="E16" s="15" t="s">
        <v>32</v>
      </c>
      <c r="F16" s="141">
        <v>71834915975</v>
      </c>
      <c r="G16" s="141">
        <v>63153107259.57</v>
      </c>
      <c r="H16" s="141">
        <v>15588632061</v>
      </c>
      <c r="I16" s="141">
        <v>14287006531</v>
      </c>
      <c r="J16" s="141">
        <v>0</v>
      </c>
      <c r="K16" s="141">
        <v>0</v>
      </c>
      <c r="L16" s="141">
        <v>0</v>
      </c>
      <c r="M16" s="141">
        <v>0</v>
      </c>
    </row>
    <row r="17" spans="1:13">
      <c r="A17" s="17"/>
      <c r="B17" s="17"/>
      <c r="C17" s="14"/>
      <c r="D17" s="17"/>
      <c r="E17" s="15"/>
      <c r="F17" s="141"/>
      <c r="G17" s="141"/>
      <c r="H17" s="141"/>
      <c r="I17" s="141"/>
      <c r="J17" s="141"/>
      <c r="K17" s="141"/>
      <c r="L17" s="141"/>
      <c r="M17" s="141"/>
    </row>
    <row r="18" spans="1:13">
      <c r="A18" s="14"/>
      <c r="B18" s="14"/>
      <c r="C18" s="14"/>
      <c r="D18" s="14"/>
      <c r="E18" s="15"/>
      <c r="F18" s="141"/>
      <c r="G18" s="141"/>
      <c r="H18" s="141"/>
      <c r="I18" s="141"/>
      <c r="J18" s="141"/>
      <c r="K18" s="141"/>
      <c r="L18" s="141"/>
      <c r="M18" s="141"/>
    </row>
    <row r="19" spans="1:13" s="5" customFormat="1">
      <c r="A19" s="154">
        <v>2</v>
      </c>
      <c r="B19" s="154"/>
      <c r="C19" s="154"/>
      <c r="D19" s="154"/>
      <c r="E19" s="156" t="s">
        <v>33</v>
      </c>
      <c r="F19" s="140">
        <f>SUM(F20:F21)</f>
        <v>33023634092</v>
      </c>
      <c r="G19" s="140">
        <f t="shared" ref="G19:I19" si="1">SUM(G20:G21)</f>
        <v>30157035651</v>
      </c>
      <c r="H19" s="140">
        <f t="shared" si="1"/>
        <v>1923940000</v>
      </c>
      <c r="I19" s="140">
        <f t="shared" si="1"/>
        <v>1920020861.5799999</v>
      </c>
      <c r="J19" s="140">
        <v>0</v>
      </c>
      <c r="K19" s="140">
        <v>0</v>
      </c>
      <c r="L19" s="140">
        <v>0</v>
      </c>
      <c r="M19" s="140">
        <v>0</v>
      </c>
    </row>
    <row r="20" spans="1:13" ht="38.25">
      <c r="A20" s="14">
        <v>2</v>
      </c>
      <c r="B20" s="17" t="s">
        <v>11</v>
      </c>
      <c r="C20" s="14">
        <v>8</v>
      </c>
      <c r="D20" s="17" t="s">
        <v>11</v>
      </c>
      <c r="E20" s="15" t="s">
        <v>34</v>
      </c>
      <c r="F20" s="141">
        <v>8081613819</v>
      </c>
      <c r="G20" s="141">
        <v>7464409943</v>
      </c>
      <c r="H20" s="141">
        <v>165805000</v>
      </c>
      <c r="I20" s="141">
        <v>165455000</v>
      </c>
      <c r="J20" s="141">
        <v>0</v>
      </c>
      <c r="K20" s="141">
        <v>0</v>
      </c>
      <c r="L20" s="141">
        <v>0</v>
      </c>
      <c r="M20" s="141">
        <v>0</v>
      </c>
    </row>
    <row r="21" spans="1:13" ht="25.5">
      <c r="A21" s="14">
        <v>2</v>
      </c>
      <c r="B21" s="17" t="s">
        <v>13</v>
      </c>
      <c r="C21" s="14">
        <v>1</v>
      </c>
      <c r="D21" s="17" t="s">
        <v>16</v>
      </c>
      <c r="E21" s="15" t="s">
        <v>35</v>
      </c>
      <c r="F21" s="141">
        <v>24942020273</v>
      </c>
      <c r="G21" s="141">
        <v>22692625708</v>
      </c>
      <c r="H21" s="141">
        <v>1758135000</v>
      </c>
      <c r="I21" s="141">
        <v>1754565861.5799999</v>
      </c>
      <c r="J21" s="141">
        <v>0</v>
      </c>
      <c r="K21" s="141">
        <v>0</v>
      </c>
      <c r="L21" s="141">
        <v>0</v>
      </c>
      <c r="M21" s="141">
        <v>0</v>
      </c>
    </row>
    <row r="22" spans="1:13">
      <c r="A22" s="14"/>
      <c r="B22" s="14"/>
      <c r="C22" s="14"/>
      <c r="D22" s="14"/>
      <c r="E22" s="15"/>
      <c r="F22" s="141"/>
      <c r="G22" s="141"/>
      <c r="H22" s="141"/>
      <c r="I22" s="141"/>
      <c r="J22" s="141"/>
      <c r="K22" s="141"/>
      <c r="L22" s="141"/>
      <c r="M22" s="141"/>
    </row>
    <row r="23" spans="1:13" s="5" customFormat="1">
      <c r="A23" s="154">
        <v>3</v>
      </c>
      <c r="B23" s="154"/>
      <c r="C23" s="154"/>
      <c r="D23" s="154"/>
      <c r="E23" s="156" t="s">
        <v>36</v>
      </c>
      <c r="F23" s="140">
        <f>SUM(F24:F30)</f>
        <v>88143457853</v>
      </c>
      <c r="G23" s="140">
        <f t="shared" ref="G23:I23" si="2">SUM(G24:G30)</f>
        <v>78672725993</v>
      </c>
      <c r="H23" s="140">
        <f t="shared" si="2"/>
        <v>11871267636</v>
      </c>
      <c r="I23" s="140">
        <f t="shared" si="2"/>
        <v>11677715318.33</v>
      </c>
      <c r="J23" s="140">
        <v>0</v>
      </c>
      <c r="K23" s="140">
        <v>0</v>
      </c>
      <c r="L23" s="140">
        <v>0</v>
      </c>
      <c r="M23" s="140">
        <v>0</v>
      </c>
    </row>
    <row r="24" spans="1:13">
      <c r="A24" s="14">
        <v>3</v>
      </c>
      <c r="B24" s="17" t="s">
        <v>11</v>
      </c>
      <c r="C24" s="14">
        <v>2</v>
      </c>
      <c r="D24" s="14">
        <v>15</v>
      </c>
      <c r="E24" s="15" t="s">
        <v>37</v>
      </c>
      <c r="F24" s="141">
        <v>9145432021</v>
      </c>
      <c r="G24" s="155">
        <v>8846973038</v>
      </c>
      <c r="H24" s="141">
        <v>3957786296</v>
      </c>
      <c r="I24" s="141">
        <v>3879736481</v>
      </c>
      <c r="J24" s="141">
        <v>0</v>
      </c>
      <c r="K24" s="141">
        <v>0</v>
      </c>
      <c r="L24" s="141">
        <v>0</v>
      </c>
      <c r="M24" s="141">
        <v>0</v>
      </c>
    </row>
    <row r="25" spans="1:13">
      <c r="A25" s="14">
        <v>3</v>
      </c>
      <c r="B25" s="17" t="s">
        <v>13</v>
      </c>
      <c r="C25" s="14">
        <v>2</v>
      </c>
      <c r="D25" s="17" t="s">
        <v>18</v>
      </c>
      <c r="E25" s="15" t="s">
        <v>38</v>
      </c>
      <c r="F25" s="141">
        <v>6496377284</v>
      </c>
      <c r="G25" s="141">
        <v>6075905804</v>
      </c>
      <c r="H25" s="141">
        <v>748132720</v>
      </c>
      <c r="I25" s="141">
        <v>730734800</v>
      </c>
      <c r="J25" s="141">
        <v>0</v>
      </c>
      <c r="K25" s="141">
        <v>0</v>
      </c>
      <c r="L25" s="141">
        <v>0</v>
      </c>
      <c r="M25" s="141">
        <v>0</v>
      </c>
    </row>
    <row r="26" spans="1:13">
      <c r="A26" s="14">
        <v>3</v>
      </c>
      <c r="B26" s="17" t="s">
        <v>14</v>
      </c>
      <c r="C26" s="14">
        <v>2</v>
      </c>
      <c r="D26" s="14">
        <v>17</v>
      </c>
      <c r="E26" s="15" t="s">
        <v>39</v>
      </c>
      <c r="F26" s="141">
        <v>7942199052</v>
      </c>
      <c r="G26" s="141">
        <v>6155711109</v>
      </c>
      <c r="H26" s="141">
        <v>1067033700</v>
      </c>
      <c r="I26" s="141">
        <v>1064733000</v>
      </c>
      <c r="J26" s="141">
        <v>0</v>
      </c>
      <c r="K26" s="141">
        <v>0</v>
      </c>
      <c r="L26" s="141">
        <v>0</v>
      </c>
      <c r="M26" s="141">
        <v>0</v>
      </c>
    </row>
    <row r="27" spans="1:13">
      <c r="A27" s="14">
        <v>3</v>
      </c>
      <c r="B27" s="17" t="s">
        <v>15</v>
      </c>
      <c r="C27" s="14">
        <v>2</v>
      </c>
      <c r="D27" s="14">
        <v>18</v>
      </c>
      <c r="E27" s="15" t="s">
        <v>40</v>
      </c>
      <c r="F27" s="141">
        <v>6122902417</v>
      </c>
      <c r="G27" s="141">
        <v>5697545779</v>
      </c>
      <c r="H27" s="141">
        <v>216505000</v>
      </c>
      <c r="I27" s="141">
        <v>216360100</v>
      </c>
      <c r="J27" s="141">
        <v>0</v>
      </c>
      <c r="K27" s="141">
        <v>0</v>
      </c>
      <c r="L27" s="141">
        <v>0</v>
      </c>
      <c r="M27" s="141">
        <v>0</v>
      </c>
    </row>
    <row r="28" spans="1:13">
      <c r="A28" s="14">
        <v>3</v>
      </c>
      <c r="B28" s="17" t="s">
        <v>16</v>
      </c>
      <c r="C28" s="14">
        <v>2</v>
      </c>
      <c r="D28" s="14">
        <v>13</v>
      </c>
      <c r="E28" s="15" t="s">
        <v>41</v>
      </c>
      <c r="F28" s="141">
        <v>7227692964</v>
      </c>
      <c r="G28" s="141">
        <v>6472584991</v>
      </c>
      <c r="H28" s="141">
        <v>104298000</v>
      </c>
      <c r="I28" s="141">
        <v>104298000</v>
      </c>
      <c r="J28" s="141">
        <v>0</v>
      </c>
      <c r="K28" s="141">
        <v>0</v>
      </c>
      <c r="L28" s="141">
        <v>0</v>
      </c>
      <c r="M28" s="141">
        <v>0</v>
      </c>
    </row>
    <row r="29" spans="1:13">
      <c r="A29" s="14">
        <v>3</v>
      </c>
      <c r="B29" s="17" t="s">
        <v>17</v>
      </c>
      <c r="C29" s="14">
        <v>3</v>
      </c>
      <c r="D29" s="14">
        <v>27</v>
      </c>
      <c r="E29" s="15" t="s">
        <v>380</v>
      </c>
      <c r="F29" s="141">
        <v>38154156668</v>
      </c>
      <c r="G29" s="141">
        <v>32885262151</v>
      </c>
      <c r="H29" s="141">
        <v>2588059500</v>
      </c>
      <c r="I29" s="141">
        <v>2551355286.8699999</v>
      </c>
      <c r="J29" s="141">
        <v>0</v>
      </c>
      <c r="K29" s="141">
        <v>0</v>
      </c>
      <c r="L29" s="141">
        <v>0</v>
      </c>
      <c r="M29" s="141">
        <v>0</v>
      </c>
    </row>
    <row r="30" spans="1:13">
      <c r="A30" s="14">
        <v>3</v>
      </c>
      <c r="B30" s="17" t="s">
        <v>20</v>
      </c>
      <c r="C30" s="14">
        <v>3</v>
      </c>
      <c r="D30" s="14">
        <v>25</v>
      </c>
      <c r="E30" s="15" t="s">
        <v>42</v>
      </c>
      <c r="F30" s="141">
        <v>13054697447</v>
      </c>
      <c r="G30" s="141">
        <v>12538743121</v>
      </c>
      <c r="H30" s="141">
        <v>3189452420</v>
      </c>
      <c r="I30" s="141">
        <v>3130497650.46</v>
      </c>
      <c r="J30" s="141">
        <v>0</v>
      </c>
      <c r="K30" s="141">
        <v>0</v>
      </c>
      <c r="L30" s="141">
        <v>0</v>
      </c>
      <c r="M30" s="141">
        <v>0</v>
      </c>
    </row>
    <row r="31" spans="1:13">
      <c r="A31" s="14"/>
      <c r="B31" s="14"/>
      <c r="C31" s="14"/>
      <c r="D31" s="14"/>
      <c r="E31" s="15"/>
      <c r="F31" s="141"/>
      <c r="G31" s="141"/>
      <c r="H31" s="141"/>
      <c r="I31" s="141"/>
      <c r="J31" s="141"/>
      <c r="K31" s="141"/>
      <c r="L31" s="141"/>
      <c r="M31" s="141"/>
    </row>
    <row r="32" spans="1:13" s="5" customFormat="1">
      <c r="A32" s="154">
        <v>4</v>
      </c>
      <c r="B32" s="154"/>
      <c r="C32" s="154"/>
      <c r="D32" s="154"/>
      <c r="E32" s="156" t="s">
        <v>43</v>
      </c>
      <c r="F32" s="140">
        <f>SUM(F33:F33)</f>
        <v>14071153283</v>
      </c>
      <c r="G32" s="140">
        <f>SUM(G33:G33)</f>
        <v>12707375638</v>
      </c>
      <c r="H32" s="140">
        <f>SUM(H33:H33)</f>
        <v>865507745</v>
      </c>
      <c r="I32" s="140">
        <f>SUM(I33:I33)</f>
        <v>860981577</v>
      </c>
      <c r="J32" s="140">
        <v>0</v>
      </c>
      <c r="K32" s="140">
        <v>0</v>
      </c>
      <c r="L32" s="140">
        <v>0</v>
      </c>
      <c r="M32" s="140">
        <v>0</v>
      </c>
    </row>
    <row r="33" spans="1:13">
      <c r="A33" s="14">
        <v>4</v>
      </c>
      <c r="B33" s="17" t="s">
        <v>13</v>
      </c>
      <c r="C33" s="14">
        <v>2</v>
      </c>
      <c r="D33" s="14">
        <v>11</v>
      </c>
      <c r="E33" s="15" t="s">
        <v>44</v>
      </c>
      <c r="F33" s="141">
        <v>14071153283</v>
      </c>
      <c r="G33" s="141">
        <v>12707375638</v>
      </c>
      <c r="H33" s="141">
        <v>865507745</v>
      </c>
      <c r="I33" s="141">
        <v>860981577</v>
      </c>
      <c r="J33" s="141">
        <v>0</v>
      </c>
      <c r="K33" s="141">
        <v>0</v>
      </c>
      <c r="L33" s="141">
        <v>0</v>
      </c>
      <c r="M33" s="141">
        <v>0</v>
      </c>
    </row>
    <row r="34" spans="1:13">
      <c r="A34" s="14"/>
      <c r="B34" s="14"/>
      <c r="C34" s="14"/>
      <c r="D34" s="14"/>
      <c r="E34" s="15"/>
      <c r="F34" s="141"/>
      <c r="G34" s="141"/>
      <c r="H34" s="141"/>
      <c r="I34" s="141"/>
      <c r="J34" s="141"/>
      <c r="K34" s="141"/>
      <c r="L34" s="141"/>
      <c r="M34" s="141"/>
    </row>
    <row r="35" spans="1:13" s="5" customFormat="1">
      <c r="A35" s="154">
        <v>5</v>
      </c>
      <c r="B35" s="154"/>
      <c r="C35" s="154"/>
      <c r="D35" s="154"/>
      <c r="E35" s="156" t="s">
        <v>45</v>
      </c>
      <c r="F35" s="140">
        <f>SUM(F36:F37)</f>
        <v>93997313925</v>
      </c>
      <c r="G35" s="140">
        <f t="shared" ref="G35:I35" si="3">SUM(G36:G37)</f>
        <v>89082925900.639999</v>
      </c>
      <c r="H35" s="140">
        <f t="shared" si="3"/>
        <v>559809570014</v>
      </c>
      <c r="I35" s="140">
        <f t="shared" si="3"/>
        <v>554093944785.66992</v>
      </c>
      <c r="J35" s="140">
        <v>0</v>
      </c>
      <c r="K35" s="140">
        <v>0</v>
      </c>
      <c r="L35" s="140">
        <v>0</v>
      </c>
      <c r="M35" s="140">
        <v>0</v>
      </c>
    </row>
    <row r="36" spans="1:13">
      <c r="A36" s="14">
        <v>5</v>
      </c>
      <c r="B36" s="17" t="s">
        <v>11</v>
      </c>
      <c r="C36" s="14">
        <v>1</v>
      </c>
      <c r="D36" s="17" t="s">
        <v>14</v>
      </c>
      <c r="E36" s="15" t="s">
        <v>46</v>
      </c>
      <c r="F36" s="141">
        <v>57560898076</v>
      </c>
      <c r="G36" s="141">
        <v>55119474408.18</v>
      </c>
      <c r="H36" s="141">
        <v>372026744014</v>
      </c>
      <c r="I36" s="141">
        <v>367157259118.48999</v>
      </c>
      <c r="J36" s="141">
        <v>0</v>
      </c>
      <c r="K36" s="141">
        <v>0</v>
      </c>
      <c r="L36" s="141">
        <v>0</v>
      </c>
      <c r="M36" s="141">
        <v>0</v>
      </c>
    </row>
    <row r="37" spans="1:13" ht="25.5">
      <c r="A37" s="14">
        <v>5</v>
      </c>
      <c r="B37" s="17" t="s">
        <v>13</v>
      </c>
      <c r="C37" s="14">
        <v>1</v>
      </c>
      <c r="D37" s="17" t="s">
        <v>15</v>
      </c>
      <c r="E37" s="15" t="s">
        <v>47</v>
      </c>
      <c r="F37" s="141">
        <v>36436415849</v>
      </c>
      <c r="G37" s="141">
        <v>33963451492.459999</v>
      </c>
      <c r="H37" s="141">
        <v>187782826000</v>
      </c>
      <c r="I37" s="141">
        <v>186936685667.17999</v>
      </c>
      <c r="J37" s="141">
        <v>0</v>
      </c>
      <c r="K37" s="141">
        <v>0</v>
      </c>
      <c r="L37" s="141">
        <v>0</v>
      </c>
      <c r="M37" s="141">
        <v>0</v>
      </c>
    </row>
    <row r="38" spans="1:13">
      <c r="A38" s="14"/>
      <c r="B38" s="14"/>
      <c r="C38" s="14"/>
      <c r="D38" s="14"/>
      <c r="E38" s="15"/>
      <c r="F38" s="141"/>
      <c r="G38" s="141"/>
      <c r="H38" s="141"/>
      <c r="I38" s="141"/>
      <c r="J38" s="141"/>
      <c r="K38" s="141"/>
      <c r="L38" s="141"/>
      <c r="M38" s="141"/>
    </row>
    <row r="39" spans="1:13" s="5" customFormat="1">
      <c r="A39" s="154">
        <v>6</v>
      </c>
      <c r="B39" s="154"/>
      <c r="C39" s="154"/>
      <c r="D39" s="154"/>
      <c r="E39" s="156" t="s">
        <v>48</v>
      </c>
      <c r="F39" s="140">
        <f>SUM(F40:F40)</f>
        <v>271166248425</v>
      </c>
      <c r="G39" s="140">
        <f>SUM(G40:G40)</f>
        <v>249406849895.87</v>
      </c>
      <c r="H39" s="140">
        <f>SUM(H40:H40)</f>
        <v>28176314628</v>
      </c>
      <c r="I39" s="140">
        <f>SUM(I40:I40)</f>
        <v>27564681070.349998</v>
      </c>
      <c r="J39" s="140">
        <v>0</v>
      </c>
      <c r="K39" s="140">
        <v>0</v>
      </c>
      <c r="L39" s="140">
        <v>0</v>
      </c>
      <c r="M39" s="140">
        <v>0</v>
      </c>
    </row>
    <row r="40" spans="1:13">
      <c r="A40" s="14">
        <v>6</v>
      </c>
      <c r="B40" s="17" t="s">
        <v>11</v>
      </c>
      <c r="C40" s="14">
        <v>1</v>
      </c>
      <c r="D40" s="17" t="s">
        <v>13</v>
      </c>
      <c r="E40" s="15" t="s">
        <v>48</v>
      </c>
      <c r="F40" s="141">
        <v>271166248425</v>
      </c>
      <c r="G40" s="141">
        <v>249406849895.87</v>
      </c>
      <c r="H40" s="141">
        <v>28176314628</v>
      </c>
      <c r="I40" s="141">
        <v>27564681070.349998</v>
      </c>
      <c r="J40" s="141">
        <v>0</v>
      </c>
      <c r="K40" s="141">
        <v>0</v>
      </c>
      <c r="L40" s="141">
        <v>0</v>
      </c>
      <c r="M40" s="141">
        <v>0</v>
      </c>
    </row>
    <row r="41" spans="1:13">
      <c r="A41" s="14"/>
      <c r="B41" s="14"/>
      <c r="C41" s="14"/>
      <c r="D41" s="14"/>
      <c r="E41" s="15"/>
      <c r="F41" s="141"/>
      <c r="G41" s="141"/>
      <c r="H41" s="141"/>
      <c r="I41" s="141"/>
      <c r="J41" s="141">
        <v>0</v>
      </c>
      <c r="K41" s="141">
        <v>0</v>
      </c>
      <c r="L41" s="141">
        <v>0</v>
      </c>
      <c r="M41" s="141">
        <v>0</v>
      </c>
    </row>
    <row r="42" spans="1:13" s="5" customFormat="1">
      <c r="A42" s="154">
        <v>7</v>
      </c>
      <c r="B42" s="154"/>
      <c r="C42" s="154"/>
      <c r="D42" s="154"/>
      <c r="E42" s="156" t="s">
        <v>49</v>
      </c>
      <c r="F42" s="140">
        <f>SUM(F43:F43)</f>
        <v>14959527987</v>
      </c>
      <c r="G42" s="140">
        <f>SUM(G43:G43)</f>
        <v>13084541485.780001</v>
      </c>
      <c r="H42" s="140">
        <f>SUM(H43:H43)</f>
        <v>15386102646</v>
      </c>
      <c r="I42" s="140">
        <f>SUM(I43:I43)</f>
        <v>15291988200.08</v>
      </c>
      <c r="J42" s="140">
        <v>0</v>
      </c>
      <c r="K42" s="140">
        <v>0</v>
      </c>
      <c r="L42" s="140">
        <v>0</v>
      </c>
      <c r="M42" s="140">
        <v>0</v>
      </c>
    </row>
    <row r="43" spans="1:13">
      <c r="A43" s="14">
        <v>7</v>
      </c>
      <c r="B43" s="17" t="s">
        <v>13</v>
      </c>
      <c r="C43" s="14">
        <v>3</v>
      </c>
      <c r="D43" s="14">
        <v>26</v>
      </c>
      <c r="E43" s="15" t="s">
        <v>49</v>
      </c>
      <c r="F43" s="141">
        <v>14959527987</v>
      </c>
      <c r="G43" s="141">
        <v>13084541485.780001</v>
      </c>
      <c r="H43" s="141">
        <v>15386102646</v>
      </c>
      <c r="I43" s="141">
        <v>15291988200.08</v>
      </c>
      <c r="J43" s="141">
        <v>0</v>
      </c>
      <c r="K43" s="141">
        <v>0</v>
      </c>
      <c r="L43" s="141">
        <v>0</v>
      </c>
      <c r="M43" s="141">
        <v>0</v>
      </c>
    </row>
    <row r="44" spans="1:13">
      <c r="A44" s="14"/>
      <c r="B44" s="14"/>
      <c r="C44" s="14"/>
      <c r="D44" s="14"/>
      <c r="E44" s="15"/>
      <c r="F44" s="141"/>
      <c r="G44" s="141"/>
      <c r="H44" s="141"/>
      <c r="I44" s="141"/>
      <c r="J44" s="141"/>
      <c r="K44" s="141"/>
      <c r="L44" s="141"/>
      <c r="M44" s="141"/>
    </row>
    <row r="45" spans="1:13" s="5" customFormat="1">
      <c r="A45" s="154">
        <v>8</v>
      </c>
      <c r="B45" s="154"/>
      <c r="C45" s="154"/>
      <c r="D45" s="154"/>
      <c r="E45" s="156" t="s">
        <v>50</v>
      </c>
      <c r="F45" s="140">
        <f>SUM(F46:F47)</f>
        <v>335209340436</v>
      </c>
      <c r="G45" s="140">
        <f>SUM(G46:G47)</f>
        <v>310424470716</v>
      </c>
      <c r="H45" s="140">
        <f>SUM(H46:H47)</f>
        <v>115395042070</v>
      </c>
      <c r="I45" s="140">
        <f>SUM(I46:I47)</f>
        <v>114581345547</v>
      </c>
      <c r="J45" s="140">
        <v>0</v>
      </c>
      <c r="K45" s="140">
        <v>0</v>
      </c>
      <c r="L45" s="140">
        <v>0</v>
      </c>
      <c r="M45" s="140">
        <v>0</v>
      </c>
    </row>
    <row r="46" spans="1:13">
      <c r="A46" s="14">
        <v>8</v>
      </c>
      <c r="B46" s="17" t="s">
        <v>11</v>
      </c>
      <c r="C46" s="14">
        <v>1</v>
      </c>
      <c r="D46" s="17" t="s">
        <v>11</v>
      </c>
      <c r="E46" s="15" t="s">
        <v>50</v>
      </c>
      <c r="F46" s="141">
        <v>330422639207</v>
      </c>
      <c r="G46" s="141">
        <v>305873745548</v>
      </c>
      <c r="H46" s="141">
        <v>114623569070</v>
      </c>
      <c r="I46" s="141">
        <v>113810715547</v>
      </c>
      <c r="J46" s="141">
        <v>0</v>
      </c>
      <c r="K46" s="141">
        <v>0</v>
      </c>
      <c r="L46" s="141">
        <v>0</v>
      </c>
      <c r="M46" s="141">
        <v>0</v>
      </c>
    </row>
    <row r="47" spans="1:13">
      <c r="A47" s="14">
        <v>8</v>
      </c>
      <c r="B47" s="17" t="s">
        <v>14</v>
      </c>
      <c r="C47" s="14">
        <v>2</v>
      </c>
      <c r="D47" s="14">
        <v>23</v>
      </c>
      <c r="E47" s="15" t="s">
        <v>51</v>
      </c>
      <c r="F47" s="155">
        <v>4786701229</v>
      </c>
      <c r="G47" s="141">
        <v>4550725168</v>
      </c>
      <c r="H47" s="141">
        <v>771473000</v>
      </c>
      <c r="I47" s="141">
        <v>770630000</v>
      </c>
      <c r="J47" s="141">
        <v>0</v>
      </c>
      <c r="K47" s="141">
        <v>0</v>
      </c>
      <c r="L47" s="141">
        <v>0</v>
      </c>
      <c r="M47" s="141">
        <v>0</v>
      </c>
    </row>
    <row r="48" spans="1:13">
      <c r="A48" s="14"/>
      <c r="B48" s="14"/>
      <c r="C48" s="14"/>
      <c r="D48" s="14"/>
      <c r="E48" s="15"/>
      <c r="F48" s="141"/>
      <c r="G48" s="141"/>
      <c r="H48" s="141"/>
      <c r="I48" s="141"/>
      <c r="J48" s="141"/>
      <c r="K48" s="141"/>
      <c r="L48" s="141"/>
      <c r="M48" s="141"/>
    </row>
    <row r="49" spans="1:13" s="5" customFormat="1">
      <c r="A49" s="154">
        <v>9</v>
      </c>
      <c r="B49" s="154"/>
      <c r="C49" s="154"/>
      <c r="D49" s="154"/>
      <c r="E49" s="156" t="s">
        <v>52</v>
      </c>
      <c r="F49" s="140">
        <f>SUM(F50:F54)</f>
        <v>34740809730</v>
      </c>
      <c r="G49" s="140">
        <f>SUM(G50:G54)</f>
        <v>32041050033.970001</v>
      </c>
      <c r="H49" s="140">
        <f>SUM(H50:H54)</f>
        <v>2966359900</v>
      </c>
      <c r="I49" s="140">
        <f>SUM(I50:I54)</f>
        <v>2911305575</v>
      </c>
      <c r="J49" s="140">
        <v>0</v>
      </c>
      <c r="K49" s="140">
        <v>0</v>
      </c>
      <c r="L49" s="140">
        <v>0</v>
      </c>
      <c r="M49" s="140">
        <v>0</v>
      </c>
    </row>
    <row r="50" spans="1:13" ht="25.5">
      <c r="A50" s="14">
        <v>9</v>
      </c>
      <c r="B50" s="17" t="s">
        <v>11</v>
      </c>
      <c r="C50" s="14">
        <v>2</v>
      </c>
      <c r="D50" s="14">
        <v>12</v>
      </c>
      <c r="E50" s="15" t="s">
        <v>53</v>
      </c>
      <c r="F50" s="141">
        <v>4959815597</v>
      </c>
      <c r="G50" s="141">
        <v>4454882200</v>
      </c>
      <c r="H50" s="141">
        <v>995688600</v>
      </c>
      <c r="I50" s="141">
        <v>975488600</v>
      </c>
      <c r="J50" s="141">
        <v>0</v>
      </c>
      <c r="K50" s="141">
        <v>0</v>
      </c>
      <c r="L50" s="141">
        <v>0</v>
      </c>
      <c r="M50" s="141">
        <v>0</v>
      </c>
    </row>
    <row r="51" spans="1:13" ht="25.5">
      <c r="A51" s="14">
        <v>9</v>
      </c>
      <c r="B51" s="17" t="s">
        <v>13</v>
      </c>
      <c r="C51" s="14">
        <v>2</v>
      </c>
      <c r="D51" s="14">
        <v>28</v>
      </c>
      <c r="E51" s="15" t="s">
        <v>54</v>
      </c>
      <c r="F51" s="141">
        <v>14322482065</v>
      </c>
      <c r="G51" s="141">
        <v>13223612613.969999</v>
      </c>
      <c r="H51" s="141">
        <v>1400445000</v>
      </c>
      <c r="I51" s="141">
        <v>1369867000</v>
      </c>
      <c r="J51" s="141">
        <v>0</v>
      </c>
      <c r="K51" s="141">
        <v>0</v>
      </c>
      <c r="L51" s="141">
        <v>0</v>
      </c>
      <c r="M51" s="141">
        <v>0</v>
      </c>
    </row>
    <row r="52" spans="1:13">
      <c r="A52" s="14">
        <v>9</v>
      </c>
      <c r="B52" s="17" t="s">
        <v>15</v>
      </c>
      <c r="C52" s="14">
        <v>1</v>
      </c>
      <c r="D52" s="17" t="s">
        <v>17</v>
      </c>
      <c r="E52" s="15" t="s">
        <v>55</v>
      </c>
      <c r="F52" s="141">
        <v>6287984059</v>
      </c>
      <c r="G52" s="141">
        <v>5732187349</v>
      </c>
      <c r="H52" s="141">
        <v>398049950</v>
      </c>
      <c r="I52" s="141">
        <v>395210975</v>
      </c>
      <c r="J52" s="141">
        <v>0</v>
      </c>
      <c r="K52" s="141">
        <v>0</v>
      </c>
      <c r="L52" s="141">
        <v>0</v>
      </c>
      <c r="M52" s="141">
        <v>0</v>
      </c>
    </row>
    <row r="53" spans="1:13">
      <c r="A53" s="14">
        <v>9</v>
      </c>
      <c r="B53" s="17" t="s">
        <v>16</v>
      </c>
      <c r="C53" s="14">
        <v>2</v>
      </c>
      <c r="D53" s="17" t="s">
        <v>20</v>
      </c>
      <c r="E53" s="15" t="s">
        <v>56</v>
      </c>
      <c r="F53" s="141">
        <v>4257428383</v>
      </c>
      <c r="G53" s="141">
        <v>4122273776</v>
      </c>
      <c r="H53" s="141">
        <v>172176350</v>
      </c>
      <c r="I53" s="141">
        <v>170739000</v>
      </c>
      <c r="J53" s="141">
        <v>0</v>
      </c>
      <c r="K53" s="141">
        <v>0</v>
      </c>
      <c r="L53" s="141">
        <v>0</v>
      </c>
      <c r="M53" s="141">
        <v>0</v>
      </c>
    </row>
    <row r="54" spans="1:13">
      <c r="A54" s="14">
        <v>9</v>
      </c>
      <c r="B54" s="17" t="s">
        <v>17</v>
      </c>
      <c r="C54" s="14"/>
      <c r="D54" s="14"/>
      <c r="E54" s="15" t="s">
        <v>57</v>
      </c>
      <c r="F54" s="141">
        <v>4913099626</v>
      </c>
      <c r="G54" s="141">
        <v>4508094095</v>
      </c>
      <c r="H54" s="141"/>
      <c r="I54" s="141"/>
      <c r="J54" s="141">
        <v>0</v>
      </c>
      <c r="K54" s="141">
        <v>0</v>
      </c>
      <c r="L54" s="141">
        <v>0</v>
      </c>
      <c r="M54" s="141">
        <v>0</v>
      </c>
    </row>
    <row r="57" spans="1:13">
      <c r="F57" s="158">
        <f t="shared" ref="F57:M57" si="4">F8+F19+F23+F32+F35+F39+F42+F45+F49</f>
        <v>1159955397895</v>
      </c>
      <c r="G57" s="158">
        <f t="shared" si="4"/>
        <v>1050208712129.03</v>
      </c>
      <c r="H57" s="158">
        <f t="shared" si="4"/>
        <v>771197360700</v>
      </c>
      <c r="I57" s="158">
        <f t="shared" si="4"/>
        <v>762073423908.65991</v>
      </c>
      <c r="J57" s="158">
        <f t="shared" si="4"/>
        <v>9204693000</v>
      </c>
      <c r="K57" s="158">
        <f t="shared" si="4"/>
        <v>0</v>
      </c>
      <c r="L57" s="158">
        <f t="shared" si="4"/>
        <v>263907078513</v>
      </c>
      <c r="M57" s="158">
        <f t="shared" si="4"/>
        <v>255927078513</v>
      </c>
    </row>
    <row r="58" spans="1:13">
      <c r="F58" s="159">
        <v>1159955397895</v>
      </c>
      <c r="G58" s="159">
        <v>1050208712129.03</v>
      </c>
      <c r="H58" s="159">
        <v>771197360700</v>
      </c>
      <c r="I58" s="159">
        <v>762073423908.66003</v>
      </c>
      <c r="J58" s="159">
        <v>9204693000</v>
      </c>
      <c r="K58" s="3">
        <v>0</v>
      </c>
      <c r="L58" s="159">
        <v>263907078513</v>
      </c>
      <c r="M58" s="159">
        <v>255927078513</v>
      </c>
    </row>
    <row r="59" spans="1:13">
      <c r="F59" s="160">
        <f>F57-F58</f>
        <v>0</v>
      </c>
      <c r="G59" s="160">
        <f t="shared" ref="G59:M59" si="5">G57-G58</f>
        <v>0</v>
      </c>
      <c r="H59" s="160">
        <f t="shared" si="5"/>
        <v>0</v>
      </c>
      <c r="I59" s="160">
        <f t="shared" si="5"/>
        <v>0</v>
      </c>
      <c r="J59" s="158">
        <f t="shared" si="5"/>
        <v>0</v>
      </c>
      <c r="K59" s="158">
        <f t="shared" si="5"/>
        <v>0</v>
      </c>
      <c r="L59" s="158">
        <f t="shared" si="5"/>
        <v>0</v>
      </c>
      <c r="M59" s="158">
        <f t="shared" si="5"/>
        <v>0</v>
      </c>
    </row>
  </sheetData>
  <mergeCells count="9">
    <mergeCell ref="A1:M1"/>
    <mergeCell ref="A2:M2"/>
    <mergeCell ref="A4:D6"/>
    <mergeCell ref="E4:E6"/>
    <mergeCell ref="F5:G5"/>
    <mergeCell ref="H5:I5"/>
    <mergeCell ref="J5:K5"/>
    <mergeCell ref="L5:M5"/>
    <mergeCell ref="F4:M4"/>
  </mergeCells>
  <phoneticPr fontId="4" type="noConversion"/>
  <pageMargins left="0.7" right="0.7" top="0.75" bottom="0.75" header="0.3" footer="0.3"/>
  <pageSetup paperSize="5" scale="69" fitToWidth="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83"/>
  <sheetViews>
    <sheetView view="pageBreakPreview" topLeftCell="A74" zoomScale="120" zoomScaleNormal="100" zoomScaleSheetLayoutView="120" workbookViewId="0">
      <selection activeCell="C89" sqref="C89"/>
    </sheetView>
  </sheetViews>
  <sheetFormatPr defaultRowHeight="12.75"/>
  <cols>
    <col min="1" max="1" width="4" style="21" customWidth="1"/>
    <col min="2" max="2" width="49.28515625" style="19" customWidth="1"/>
    <col min="3" max="3" width="20.7109375" style="19" customWidth="1"/>
    <col min="4" max="4" width="22.42578125" style="19" customWidth="1"/>
    <col min="5" max="5" width="9.7109375" style="30" customWidth="1"/>
    <col min="6" max="16384" width="9.140625" style="19"/>
  </cols>
  <sheetData>
    <row r="1" spans="1:5">
      <c r="A1" s="165" t="e">
        <f>#REF!</f>
        <v>#REF!</v>
      </c>
      <c r="B1" s="165"/>
      <c r="C1" s="165"/>
      <c r="D1" s="165"/>
      <c r="E1" s="165"/>
    </row>
    <row r="2" spans="1:5">
      <c r="A2" s="165" t="s">
        <v>298</v>
      </c>
      <c r="B2" s="165"/>
      <c r="C2" s="165"/>
      <c r="D2" s="165"/>
      <c r="E2" s="165"/>
    </row>
    <row r="3" spans="1:5">
      <c r="A3" s="165" t="s">
        <v>349</v>
      </c>
      <c r="B3" s="165"/>
      <c r="C3" s="165"/>
      <c r="D3" s="165"/>
      <c r="E3" s="165"/>
    </row>
    <row r="6" spans="1:5" s="86" customFormat="1" ht="25.5">
      <c r="A6" s="79" t="s">
        <v>58</v>
      </c>
      <c r="B6" s="79" t="s">
        <v>59</v>
      </c>
      <c r="C6" s="79" t="s">
        <v>60</v>
      </c>
      <c r="D6" s="79" t="s">
        <v>61</v>
      </c>
      <c r="E6" s="79" t="s">
        <v>62</v>
      </c>
    </row>
    <row r="7" spans="1:5">
      <c r="A7" s="22">
        <v>1</v>
      </c>
      <c r="B7" s="115" t="s">
        <v>63</v>
      </c>
      <c r="C7" s="116">
        <f>C8+C13</f>
        <v>445046208277</v>
      </c>
      <c r="D7" s="116">
        <f>D8+D13</f>
        <v>419684461095</v>
      </c>
      <c r="E7" s="117">
        <f>D7/C7*100</f>
        <v>94.301322714288887</v>
      </c>
    </row>
    <row r="8" spans="1:5">
      <c r="A8" s="23"/>
      <c r="B8" s="20" t="s">
        <v>64</v>
      </c>
      <c r="C8" s="118">
        <f>SUM(C9:C11)</f>
        <v>330422639207</v>
      </c>
      <c r="D8" s="118">
        <f>SUM(D9:D11)</f>
        <v>305873745548</v>
      </c>
      <c r="E8" s="117">
        <f>D8/C8*100</f>
        <v>92.570456516564278</v>
      </c>
    </row>
    <row r="9" spans="1:5">
      <c r="A9" s="23"/>
      <c r="B9" s="20" t="s">
        <v>66</v>
      </c>
      <c r="C9" s="113">
        <v>267760899832</v>
      </c>
      <c r="D9" s="113">
        <v>247734263075</v>
      </c>
      <c r="E9" s="117">
        <f>D9/C9*100</f>
        <v>92.520701577577142</v>
      </c>
    </row>
    <row r="10" spans="1:5">
      <c r="A10" s="23"/>
      <c r="B10" s="20" t="s">
        <v>65</v>
      </c>
      <c r="C10" s="118">
        <v>50873529375</v>
      </c>
      <c r="D10" s="118">
        <v>46459790361</v>
      </c>
      <c r="E10" s="117">
        <f t="shared" ref="E10:E30" si="0">D10/C10*100</f>
        <v>91.324095127221554</v>
      </c>
    </row>
    <row r="11" spans="1:5">
      <c r="A11" s="23"/>
      <c r="B11" s="20" t="s">
        <v>67</v>
      </c>
      <c r="C11" s="118">
        <v>11788210000</v>
      </c>
      <c r="D11" s="118">
        <v>11679692112</v>
      </c>
      <c r="E11" s="117">
        <f t="shared" si="0"/>
        <v>99.079437098592578</v>
      </c>
    </row>
    <row r="12" spans="1:5">
      <c r="A12" s="23"/>
      <c r="B12" s="20" t="s">
        <v>68</v>
      </c>
      <c r="C12" s="119">
        <v>0</v>
      </c>
      <c r="D12" s="119">
        <v>0</v>
      </c>
      <c r="E12" s="120">
        <v>0</v>
      </c>
    </row>
    <row r="13" spans="1:5">
      <c r="A13" s="23"/>
      <c r="B13" s="20" t="s">
        <v>69</v>
      </c>
      <c r="C13" s="118">
        <v>114623569070</v>
      </c>
      <c r="D13" s="118">
        <v>113810715547</v>
      </c>
      <c r="E13" s="117">
        <f t="shared" si="0"/>
        <v>99.290849578672962</v>
      </c>
    </row>
    <row r="14" spans="1:5" ht="25.5">
      <c r="A14" s="23"/>
      <c r="B14" s="121" t="s">
        <v>70</v>
      </c>
      <c r="C14" s="138">
        <f>SUM(C15:C27)</f>
        <v>18088060013</v>
      </c>
      <c r="D14" s="138">
        <f>SUM(D15:D27)</f>
        <v>17596496584</v>
      </c>
      <c r="E14" s="117"/>
    </row>
    <row r="15" spans="1:5" ht="27" customHeight="1">
      <c r="A15" s="23"/>
      <c r="B15" s="114" t="s">
        <v>336</v>
      </c>
      <c r="C15" s="139">
        <v>48900000</v>
      </c>
      <c r="D15" s="139">
        <v>48850000</v>
      </c>
      <c r="E15" s="117"/>
    </row>
    <row r="16" spans="1:5" ht="25.5">
      <c r="A16" s="23"/>
      <c r="B16" s="114" t="s">
        <v>337</v>
      </c>
      <c r="C16" s="139">
        <v>34804400</v>
      </c>
      <c r="D16" s="139">
        <v>34804000</v>
      </c>
      <c r="E16" s="117"/>
    </row>
    <row r="17" spans="1:5" ht="25.5">
      <c r="A17" s="23"/>
      <c r="B17" s="114" t="s">
        <v>338</v>
      </c>
      <c r="C17" s="139">
        <v>339880000</v>
      </c>
      <c r="D17" s="139">
        <v>339844800</v>
      </c>
      <c r="E17" s="117"/>
    </row>
    <row r="18" spans="1:5" ht="38.25">
      <c r="A18" s="23"/>
      <c r="B18" s="114" t="s">
        <v>339</v>
      </c>
      <c r="C18" s="139">
        <v>80494000</v>
      </c>
      <c r="D18" s="139">
        <v>78994000</v>
      </c>
      <c r="E18" s="117"/>
    </row>
    <row r="19" spans="1:5" ht="38.25">
      <c r="A19" s="23"/>
      <c r="B19" s="114" t="s">
        <v>340</v>
      </c>
      <c r="C19" s="139">
        <v>737184000</v>
      </c>
      <c r="D19" s="139">
        <v>734360000</v>
      </c>
      <c r="E19" s="117"/>
    </row>
    <row r="20" spans="1:5" ht="25.5">
      <c r="A20" s="23"/>
      <c r="B20" s="114" t="s">
        <v>341</v>
      </c>
      <c r="C20" s="139">
        <v>23854000</v>
      </c>
      <c r="D20" s="139">
        <v>23772918</v>
      </c>
      <c r="E20" s="117"/>
    </row>
    <row r="21" spans="1:5">
      <c r="A21" s="23"/>
      <c r="B21" s="114" t="s">
        <v>342</v>
      </c>
      <c r="C21" s="139">
        <v>64108000</v>
      </c>
      <c r="D21" s="139">
        <v>60454000</v>
      </c>
      <c r="E21" s="117"/>
    </row>
    <row r="22" spans="1:5" ht="25.5">
      <c r="A22" s="23"/>
      <c r="B22" s="114" t="s">
        <v>343</v>
      </c>
      <c r="C22" s="139">
        <v>159919600</v>
      </c>
      <c r="D22" s="139">
        <v>147519600</v>
      </c>
      <c r="E22" s="117"/>
    </row>
    <row r="23" spans="1:5" ht="25.5">
      <c r="A23" s="23"/>
      <c r="B23" s="114" t="s">
        <v>344</v>
      </c>
      <c r="C23" s="139">
        <v>641465000</v>
      </c>
      <c r="D23" s="139">
        <v>609147700</v>
      </c>
      <c r="E23" s="117"/>
    </row>
    <row r="24" spans="1:5" ht="25.5">
      <c r="A24" s="23"/>
      <c r="B24" s="114" t="s">
        <v>345</v>
      </c>
      <c r="C24" s="139">
        <v>11578609186</v>
      </c>
      <c r="D24" s="139">
        <v>11509241715</v>
      </c>
      <c r="E24" s="117"/>
    </row>
    <row r="25" spans="1:5" ht="25.5">
      <c r="A25" s="23"/>
      <c r="B25" s="114" t="s">
        <v>346</v>
      </c>
      <c r="C25" s="139">
        <v>546611800</v>
      </c>
      <c r="D25" s="139">
        <v>508271800</v>
      </c>
      <c r="E25" s="117"/>
    </row>
    <row r="26" spans="1:5" ht="25.5">
      <c r="A26" s="23"/>
      <c r="B26" s="114" t="s">
        <v>347</v>
      </c>
      <c r="C26" s="139">
        <v>937230027</v>
      </c>
      <c r="D26" s="139">
        <v>760291220</v>
      </c>
      <c r="E26" s="117"/>
    </row>
    <row r="27" spans="1:5" ht="25.5">
      <c r="A27" s="23"/>
      <c r="B27" s="114" t="s">
        <v>348</v>
      </c>
      <c r="C27" s="139">
        <v>2895000000</v>
      </c>
      <c r="D27" s="139">
        <v>2740944831</v>
      </c>
      <c r="E27" s="117"/>
    </row>
    <row r="28" spans="1:5">
      <c r="A28" s="23"/>
      <c r="B28" s="114"/>
      <c r="C28" s="139"/>
      <c r="D28" s="139"/>
      <c r="E28" s="117"/>
    </row>
    <row r="29" spans="1:5">
      <c r="A29" s="14">
        <v>2</v>
      </c>
      <c r="B29" s="123" t="s">
        <v>75</v>
      </c>
      <c r="C29" s="140">
        <f>C7+C14</f>
        <v>463134268290</v>
      </c>
      <c r="D29" s="140">
        <f>D7+D14</f>
        <v>437280957679</v>
      </c>
      <c r="E29" s="125">
        <f t="shared" si="0"/>
        <v>94.417750449247379</v>
      </c>
    </row>
    <row r="30" spans="1:5">
      <c r="A30" s="14">
        <v>3</v>
      </c>
      <c r="B30" s="123" t="s">
        <v>76</v>
      </c>
      <c r="C30" s="140">
        <v>2204264530108</v>
      </c>
      <c r="D30" s="140">
        <v>2068209214550.6899</v>
      </c>
      <c r="E30" s="125">
        <f t="shared" si="0"/>
        <v>93.827632133124979</v>
      </c>
    </row>
    <row r="31" spans="1:5">
      <c r="A31" s="14"/>
      <c r="B31" s="16" t="s">
        <v>77</v>
      </c>
      <c r="C31" s="141">
        <f>C29/C30*100</f>
        <v>21.010829778552409</v>
      </c>
      <c r="D31" s="141">
        <f>D29/D30*100</f>
        <v>21.142975024119963</v>
      </c>
      <c r="E31" s="127"/>
    </row>
    <row r="32" spans="1:5">
      <c r="B32" s="20"/>
      <c r="C32" s="142"/>
      <c r="D32" s="142"/>
      <c r="E32" s="114"/>
    </row>
    <row r="33" spans="1:5">
      <c r="B33" s="20"/>
      <c r="C33" s="142"/>
      <c r="D33" s="142"/>
      <c r="E33" s="114"/>
    </row>
    <row r="34" spans="1:5" s="20" customFormat="1" ht="25.5">
      <c r="A34" s="111" t="s">
        <v>58</v>
      </c>
      <c r="B34" s="111" t="s">
        <v>59</v>
      </c>
      <c r="C34" s="143" t="s">
        <v>60</v>
      </c>
      <c r="D34" s="143" t="s">
        <v>61</v>
      </c>
      <c r="E34" s="112" t="s">
        <v>62</v>
      </c>
    </row>
    <row r="35" spans="1:5">
      <c r="A35" s="22">
        <v>1</v>
      </c>
      <c r="B35" s="115" t="s">
        <v>78</v>
      </c>
      <c r="C35" s="144"/>
      <c r="D35" s="144"/>
      <c r="E35" s="128"/>
    </row>
    <row r="36" spans="1:5">
      <c r="A36" s="23"/>
      <c r="B36" s="20" t="s">
        <v>64</v>
      </c>
      <c r="C36" s="139">
        <f>SUM(C37:C40)</f>
        <v>271166248425</v>
      </c>
      <c r="D36" s="139">
        <f>SUM(D37:D40)</f>
        <v>249406849895.87</v>
      </c>
      <c r="E36" s="117">
        <f>D36/C36*100</f>
        <v>91.975624305932641</v>
      </c>
    </row>
    <row r="37" spans="1:5">
      <c r="A37" s="23"/>
      <c r="B37" s="20" t="s">
        <v>66</v>
      </c>
      <c r="C37" s="139">
        <v>121070994500</v>
      </c>
      <c r="D37" s="139">
        <v>108828748826</v>
      </c>
      <c r="E37" s="117">
        <f>D37/C37*100</f>
        <v>89.88837440003023</v>
      </c>
    </row>
    <row r="38" spans="1:5">
      <c r="A38" s="23"/>
      <c r="B38" s="20" t="s">
        <v>65</v>
      </c>
      <c r="C38" s="139">
        <v>149945253925</v>
      </c>
      <c r="D38" s="139">
        <v>140428101069.87</v>
      </c>
      <c r="E38" s="117">
        <f>D38/C38*100</f>
        <v>93.652914909937508</v>
      </c>
    </row>
    <row r="39" spans="1:5">
      <c r="A39" s="23"/>
      <c r="B39" s="20" t="s">
        <v>67</v>
      </c>
      <c r="C39" s="139">
        <v>150000000</v>
      </c>
      <c r="D39" s="139">
        <v>150000000</v>
      </c>
      <c r="E39" s="117">
        <f>D39/C39*100</f>
        <v>100</v>
      </c>
    </row>
    <row r="40" spans="1:5">
      <c r="A40" s="23"/>
      <c r="B40" s="20" t="s">
        <v>68</v>
      </c>
      <c r="C40" s="139">
        <v>0</v>
      </c>
      <c r="D40" s="139">
        <v>0</v>
      </c>
      <c r="E40" s="120">
        <v>0</v>
      </c>
    </row>
    <row r="41" spans="1:5">
      <c r="A41" s="23"/>
      <c r="B41" s="20" t="s">
        <v>69</v>
      </c>
      <c r="C41" s="139">
        <v>28176314628</v>
      </c>
      <c r="D41" s="139">
        <v>27564681070.349998</v>
      </c>
      <c r="E41" s="117">
        <f>D41/C41*100</f>
        <v>97.829263458599385</v>
      </c>
    </row>
    <row r="42" spans="1:5" ht="25.5" hidden="1">
      <c r="A42" s="23"/>
      <c r="B42" s="121" t="s">
        <v>79</v>
      </c>
      <c r="C42" s="139"/>
      <c r="D42" s="139"/>
      <c r="E42" s="58"/>
    </row>
    <row r="43" spans="1:5" hidden="1">
      <c r="A43" s="23"/>
      <c r="B43" s="20" t="s">
        <v>71</v>
      </c>
      <c r="C43" s="139"/>
      <c r="D43" s="139"/>
      <c r="E43" s="58"/>
    </row>
    <row r="44" spans="1:5" hidden="1">
      <c r="A44" s="23"/>
      <c r="B44" s="20" t="s">
        <v>72</v>
      </c>
      <c r="C44" s="139"/>
      <c r="D44" s="139"/>
      <c r="E44" s="58"/>
    </row>
    <row r="45" spans="1:5" hidden="1">
      <c r="A45" s="23"/>
      <c r="B45" s="20" t="s">
        <v>73</v>
      </c>
      <c r="C45" s="139"/>
      <c r="D45" s="139"/>
      <c r="E45" s="58"/>
    </row>
    <row r="46" spans="1:5" hidden="1">
      <c r="A46" s="24"/>
      <c r="B46" s="20" t="s">
        <v>74</v>
      </c>
      <c r="C46" s="145"/>
      <c r="D46" s="145"/>
      <c r="E46" s="68"/>
    </row>
    <row r="47" spans="1:5">
      <c r="A47" s="24"/>
      <c r="B47" s="20"/>
      <c r="C47" s="145"/>
      <c r="D47" s="145"/>
      <c r="E47" s="68"/>
    </row>
    <row r="48" spans="1:5">
      <c r="A48" s="14">
        <v>2</v>
      </c>
      <c r="B48" s="123" t="s">
        <v>80</v>
      </c>
      <c r="C48" s="140">
        <f>C36+C41+C42</f>
        <v>299342563053</v>
      </c>
      <c r="D48" s="140">
        <f>D36+D41+D42</f>
        <v>276971530966.21997</v>
      </c>
      <c r="E48" s="125">
        <f>D48/C48*100</f>
        <v>92.526611699112379</v>
      </c>
    </row>
    <row r="49" spans="1:5">
      <c r="A49" s="14">
        <v>3</v>
      </c>
      <c r="B49" s="123" t="s">
        <v>76</v>
      </c>
      <c r="C49" s="140">
        <f>C30</f>
        <v>2204264530108</v>
      </c>
      <c r="D49" s="140">
        <f>D30</f>
        <v>2068209214550.6899</v>
      </c>
      <c r="E49" s="125">
        <f>D49/C49*100</f>
        <v>93.827632133124979</v>
      </c>
    </row>
    <row r="50" spans="1:5">
      <c r="A50" s="14">
        <v>4</v>
      </c>
      <c r="B50" s="123" t="s">
        <v>81</v>
      </c>
      <c r="C50" s="140">
        <v>252389157505</v>
      </c>
      <c r="D50" s="140">
        <v>242403783057</v>
      </c>
      <c r="E50" s="125">
        <f>D50/C50*100</f>
        <v>96.043659503161422</v>
      </c>
    </row>
    <row r="51" spans="1:5">
      <c r="A51" s="14">
        <v>5</v>
      </c>
      <c r="B51" s="123" t="s">
        <v>82</v>
      </c>
      <c r="C51" s="140">
        <f>C49-C50</f>
        <v>1951875372603</v>
      </c>
      <c r="D51" s="140">
        <f>D49-D50</f>
        <v>1825805431493.6899</v>
      </c>
      <c r="E51" s="125">
        <f>D51/C51*100</f>
        <v>93.541086542775304</v>
      </c>
    </row>
    <row r="52" spans="1:5">
      <c r="A52" s="14"/>
      <c r="B52" s="16" t="s">
        <v>77</v>
      </c>
      <c r="C52" s="141">
        <f>C48/C51*100</f>
        <v>15.336151439515319</v>
      </c>
      <c r="D52" s="141">
        <f>D48/D51*100</f>
        <v>15.169827309563308</v>
      </c>
      <c r="E52" s="127"/>
    </row>
    <row r="53" spans="1:5">
      <c r="B53" s="20"/>
      <c r="C53" s="20"/>
      <c r="D53" s="20"/>
      <c r="E53" s="114"/>
    </row>
    <row r="54" spans="1:5">
      <c r="B54" s="20"/>
      <c r="C54" s="20"/>
      <c r="D54" s="20"/>
      <c r="E54" s="114"/>
    </row>
    <row r="55" spans="1:5">
      <c r="A55" s="29" t="s">
        <v>83</v>
      </c>
      <c r="B55" s="20"/>
      <c r="C55" s="20"/>
      <c r="D55" s="20"/>
      <c r="E55" s="114"/>
    </row>
    <row r="56" spans="1:5" s="20" customFormat="1" ht="25.5">
      <c r="A56" s="111" t="s">
        <v>58</v>
      </c>
      <c r="B56" s="111" t="s">
        <v>59</v>
      </c>
      <c r="C56" s="111" t="s">
        <v>60</v>
      </c>
      <c r="D56" s="111" t="s">
        <v>61</v>
      </c>
      <c r="E56" s="112" t="s">
        <v>62</v>
      </c>
    </row>
    <row r="57" spans="1:5">
      <c r="A57" s="22">
        <v>1</v>
      </c>
      <c r="B57" s="115" t="s">
        <v>84</v>
      </c>
      <c r="C57" s="33"/>
      <c r="D57" s="33"/>
      <c r="E57" s="128"/>
    </row>
    <row r="58" spans="1:5">
      <c r="A58" s="23"/>
      <c r="B58" s="20" t="s">
        <v>85</v>
      </c>
      <c r="C58" s="122"/>
      <c r="D58" s="122"/>
      <c r="E58" s="58"/>
    </row>
    <row r="59" spans="1:5">
      <c r="A59" s="23"/>
      <c r="B59" s="20" t="s">
        <v>86</v>
      </c>
      <c r="C59" s="118">
        <v>570085195000</v>
      </c>
      <c r="D59" s="118">
        <v>550052374982</v>
      </c>
      <c r="E59" s="117">
        <f>D59/C59*100</f>
        <v>96.485995392671086</v>
      </c>
    </row>
    <row r="60" spans="1:5">
      <c r="A60" s="23"/>
      <c r="B60" s="20" t="s">
        <v>87</v>
      </c>
      <c r="C60" s="118">
        <f>563861923000+369649035000</f>
        <v>933510958000</v>
      </c>
      <c r="D60" s="118">
        <f>563861923000+369649035000</f>
        <v>933510958000</v>
      </c>
      <c r="E60" s="117">
        <f>D60/C60*100</f>
        <v>100</v>
      </c>
    </row>
    <row r="61" spans="1:5">
      <c r="A61" s="23"/>
      <c r="B61" s="20" t="s">
        <v>88</v>
      </c>
      <c r="C61" s="129">
        <f>SUM(C59:C60)</f>
        <v>1503596153000</v>
      </c>
      <c r="D61" s="129">
        <f>SUM(D59:D60)</f>
        <v>1483563332982</v>
      </c>
      <c r="E61" s="130">
        <f>D61/C61*100</f>
        <v>98.66767283369073</v>
      </c>
    </row>
    <row r="62" spans="1:5">
      <c r="A62" s="23">
        <v>2</v>
      </c>
      <c r="B62" s="115" t="s">
        <v>92</v>
      </c>
      <c r="C62" s="129"/>
      <c r="D62" s="129"/>
      <c r="E62" s="130"/>
    </row>
    <row r="63" spans="1:5">
      <c r="A63" s="23"/>
      <c r="B63" s="20" t="s">
        <v>89</v>
      </c>
      <c r="C63" s="118">
        <v>0</v>
      </c>
      <c r="D63" s="118">
        <v>0</v>
      </c>
      <c r="E63" s="117" t="e">
        <f>D63/C63*100</f>
        <v>#DIV/0!</v>
      </c>
    </row>
    <row r="64" spans="1:5">
      <c r="A64" s="23"/>
      <c r="B64" s="20" t="s">
        <v>350</v>
      </c>
      <c r="C64" s="118">
        <v>18945362000</v>
      </c>
      <c r="D64" s="118">
        <v>18945362000</v>
      </c>
      <c r="E64" s="117"/>
    </row>
    <row r="65" spans="1:6">
      <c r="A65" s="23"/>
      <c r="B65" s="20" t="s">
        <v>90</v>
      </c>
      <c r="C65" s="118">
        <v>148465079100</v>
      </c>
      <c r="D65" s="118">
        <v>148465079100</v>
      </c>
      <c r="E65" s="117">
        <f>D65/C65*100</f>
        <v>100</v>
      </c>
    </row>
    <row r="66" spans="1:6">
      <c r="A66" s="23"/>
      <c r="B66" s="20" t="s">
        <v>91</v>
      </c>
      <c r="C66" s="129">
        <f>SUM(C63:C65)</f>
        <v>167410441100</v>
      </c>
      <c r="D66" s="129">
        <f>SUM(D63:D65)</f>
        <v>167410441100</v>
      </c>
      <c r="E66" s="130">
        <f>D66/C66*100</f>
        <v>100</v>
      </c>
    </row>
    <row r="67" spans="1:6">
      <c r="A67" s="14">
        <v>3</v>
      </c>
      <c r="B67" s="123" t="s">
        <v>93</v>
      </c>
      <c r="C67" s="126">
        <f>C61-C66</f>
        <v>1336185711900</v>
      </c>
      <c r="D67" s="126">
        <f>D61-D66</f>
        <v>1316152891882</v>
      </c>
      <c r="E67" s="15">
        <f>D67/C67*100</f>
        <v>98.500745828997509</v>
      </c>
    </row>
    <row r="68" spans="1:6">
      <c r="B68" s="20"/>
      <c r="C68" s="20"/>
      <c r="D68" s="20"/>
      <c r="E68" s="114"/>
    </row>
    <row r="69" spans="1:6" ht="15">
      <c r="A69" s="6" t="s">
        <v>94</v>
      </c>
      <c r="B69" s="20"/>
      <c r="C69" s="20"/>
      <c r="D69" s="20"/>
      <c r="E69" s="114"/>
    </row>
    <row r="70" spans="1:6" s="20" customFormat="1" ht="25.5">
      <c r="A70" s="111" t="s">
        <v>58</v>
      </c>
      <c r="B70" s="111" t="s">
        <v>59</v>
      </c>
      <c r="C70" s="111" t="s">
        <v>60</v>
      </c>
      <c r="D70" s="111" t="s">
        <v>61</v>
      </c>
      <c r="E70" s="112" t="s">
        <v>62</v>
      </c>
    </row>
    <row r="71" spans="1:6">
      <c r="A71" s="22">
        <v>1</v>
      </c>
      <c r="B71" s="131" t="s">
        <v>95</v>
      </c>
      <c r="C71" s="116">
        <f>SUM(C72:C77)</f>
        <v>771197360700</v>
      </c>
      <c r="D71" s="116">
        <f>SUM(D72:D77)</f>
        <v>762157755700</v>
      </c>
      <c r="E71" s="117">
        <f>D71/C71*100</f>
        <v>98.827848037265724</v>
      </c>
    </row>
    <row r="72" spans="1:6">
      <c r="A72" s="23"/>
      <c r="B72" s="20" t="s">
        <v>96</v>
      </c>
      <c r="C72" s="118">
        <v>725000000</v>
      </c>
      <c r="D72" s="118">
        <v>0</v>
      </c>
      <c r="E72" s="117">
        <f>D72/C72*100</f>
        <v>0</v>
      </c>
    </row>
    <row r="73" spans="1:6">
      <c r="A73" s="23"/>
      <c r="B73" s="20" t="s">
        <v>99</v>
      </c>
      <c r="C73" s="118">
        <v>69909763597</v>
      </c>
      <c r="D73" s="118">
        <v>68236477554.190002</v>
      </c>
      <c r="E73" s="117">
        <f t="shared" ref="E73:E80" si="1">D73/C73*100</f>
        <v>97.606505934627705</v>
      </c>
    </row>
    <row r="74" spans="1:6">
      <c r="A74" s="23"/>
      <c r="B74" s="20" t="s">
        <v>100</v>
      </c>
      <c r="C74" s="118">
        <v>195073720735</v>
      </c>
      <c r="D74" s="118">
        <v>193391738964.29999</v>
      </c>
      <c r="E74" s="117">
        <f t="shared" si="1"/>
        <v>99.137771215742106</v>
      </c>
    </row>
    <row r="75" spans="1:6">
      <c r="A75" s="23"/>
      <c r="B75" s="20" t="s">
        <v>101</v>
      </c>
      <c r="C75" s="118">
        <v>496114936705</v>
      </c>
      <c r="D75" s="118">
        <v>491162017186.35999</v>
      </c>
      <c r="E75" s="117">
        <f t="shared" si="1"/>
        <v>99.001658859228186</v>
      </c>
    </row>
    <row r="76" spans="1:6">
      <c r="A76" s="23"/>
      <c r="B76" s="20" t="s">
        <v>98</v>
      </c>
      <c r="C76" s="118">
        <v>9174939663</v>
      </c>
      <c r="D76" s="118">
        <v>9169531295.1499996</v>
      </c>
      <c r="E76" s="117">
        <f t="shared" si="1"/>
        <v>99.94105282379337</v>
      </c>
      <c r="F76" s="19" t="s">
        <v>332</v>
      </c>
    </row>
    <row r="77" spans="1:6">
      <c r="A77" s="23"/>
      <c r="B77" s="20" t="s">
        <v>97</v>
      </c>
      <c r="C77" s="119">
        <v>199000000</v>
      </c>
      <c r="D77" s="119">
        <v>197990700</v>
      </c>
      <c r="E77" s="117">
        <f t="shared" si="1"/>
        <v>99.492814070351756</v>
      </c>
    </row>
    <row r="78" spans="1:6">
      <c r="A78" s="24"/>
      <c r="B78" s="132" t="s">
        <v>102</v>
      </c>
      <c r="C78" s="133">
        <v>42904765111</v>
      </c>
      <c r="D78" s="133">
        <v>40955200048</v>
      </c>
      <c r="E78" s="117">
        <f t="shared" si="1"/>
        <v>95.456064010707834</v>
      </c>
    </row>
    <row r="79" spans="1:6">
      <c r="A79" s="22">
        <v>2</v>
      </c>
      <c r="B79" s="134" t="s">
        <v>103</v>
      </c>
      <c r="C79" s="116">
        <v>11697220000</v>
      </c>
      <c r="D79" s="116">
        <v>11532719715</v>
      </c>
      <c r="E79" s="135">
        <f t="shared" si="1"/>
        <v>98.593680506992271</v>
      </c>
      <c r="F79" s="19" t="s">
        <v>333</v>
      </c>
    </row>
    <row r="80" spans="1:6">
      <c r="A80" s="23"/>
      <c r="B80" s="20" t="s">
        <v>104</v>
      </c>
      <c r="C80" s="119">
        <v>4655000000</v>
      </c>
      <c r="D80" s="119">
        <v>4555000000</v>
      </c>
      <c r="E80" s="117">
        <f t="shared" si="1"/>
        <v>97.851772287862516</v>
      </c>
    </row>
    <row r="81" spans="1:5">
      <c r="A81" s="24"/>
      <c r="B81" s="132" t="s">
        <v>105</v>
      </c>
      <c r="C81" s="119">
        <v>0</v>
      </c>
      <c r="D81" s="119">
        <v>0</v>
      </c>
      <c r="E81" s="120">
        <v>0</v>
      </c>
    </row>
    <row r="82" spans="1:5">
      <c r="A82" s="14">
        <v>3</v>
      </c>
      <c r="B82" s="136" t="s">
        <v>106</v>
      </c>
      <c r="C82" s="124">
        <f>C71+C78+C79+C80</f>
        <v>830454345811</v>
      </c>
      <c r="D82" s="124">
        <f>D71+D78+D79+D80</f>
        <v>819200675463</v>
      </c>
      <c r="E82" s="137">
        <f t="shared" ref="E82" si="2">D82/C82*100</f>
        <v>98.644877902708799</v>
      </c>
    </row>
    <row r="83" spans="1:5" s="20" customFormat="1" ht="25.5">
      <c r="A83" s="24">
        <v>4</v>
      </c>
      <c r="B83" s="92" t="s">
        <v>107</v>
      </c>
      <c r="C83" s="93">
        <f>C82/C67*100</f>
        <v>62.151117050198714</v>
      </c>
      <c r="D83" s="93">
        <f>D82/D67*100</f>
        <v>62.242060213202464</v>
      </c>
      <c r="E83" s="15"/>
    </row>
  </sheetData>
  <mergeCells count="3">
    <mergeCell ref="A2:E2"/>
    <mergeCell ref="A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3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7"/>
  <sheetViews>
    <sheetView tabSelected="1" view="pageBreakPreview" zoomScale="110" zoomScaleNormal="80" zoomScaleSheetLayoutView="110" workbookViewId="0">
      <selection activeCell="B5" sqref="B5:B17"/>
    </sheetView>
  </sheetViews>
  <sheetFormatPr defaultRowHeight="12.75"/>
  <cols>
    <col min="1" max="1" width="5.5703125" style="251" customWidth="1"/>
    <col min="2" max="2" width="27.28515625" style="196" customWidth="1"/>
    <col min="3" max="3" width="37.140625" style="196" customWidth="1"/>
    <col min="4" max="4" width="17" style="252" customWidth="1"/>
    <col min="5" max="5" width="16.7109375" style="252" bestFit="1" customWidth="1"/>
    <col min="6" max="6" width="17.85546875" style="196" bestFit="1" customWidth="1"/>
    <col min="7" max="7" width="19.140625" style="196" bestFit="1" customWidth="1"/>
    <col min="8" max="16384" width="9.140625" style="196"/>
  </cols>
  <sheetData>
    <row r="1" spans="1:5" s="182" customFormat="1" ht="69" customHeight="1">
      <c r="A1" s="181" t="s">
        <v>381</v>
      </c>
      <c r="B1" s="181"/>
      <c r="C1" s="181"/>
      <c r="D1" s="181"/>
      <c r="E1" s="181"/>
    </row>
    <row r="2" spans="1:5" s="182" customFormat="1" ht="19.350000000000001" customHeight="1">
      <c r="A2" s="183" t="s">
        <v>108</v>
      </c>
      <c r="B2" s="184" t="s">
        <v>109</v>
      </c>
      <c r="C2" s="185" t="s">
        <v>382</v>
      </c>
      <c r="D2" s="186" t="s">
        <v>383</v>
      </c>
      <c r="E2" s="187" t="s">
        <v>4</v>
      </c>
    </row>
    <row r="3" spans="1:5" s="182" customFormat="1" ht="19.350000000000001" customHeight="1">
      <c r="A3" s="188">
        <v>1</v>
      </c>
      <c r="B3" s="189">
        <v>2</v>
      </c>
      <c r="C3" s="190">
        <v>3</v>
      </c>
      <c r="D3" s="191">
        <v>4</v>
      </c>
      <c r="E3" s="187">
        <v>5</v>
      </c>
    </row>
    <row r="4" spans="1:5" ht="19.350000000000001" customHeight="1">
      <c r="A4" s="192" t="s">
        <v>384</v>
      </c>
      <c r="B4" s="193"/>
      <c r="C4" s="193"/>
      <c r="D4" s="194"/>
      <c r="E4" s="195"/>
    </row>
    <row r="5" spans="1:5" ht="37.5" customHeight="1">
      <c r="A5" s="197">
        <v>1</v>
      </c>
      <c r="B5" s="198" t="s">
        <v>385</v>
      </c>
      <c r="C5" s="199" t="s">
        <v>386</v>
      </c>
      <c r="D5" s="200">
        <v>1050544000</v>
      </c>
      <c r="E5" s="201">
        <v>1046656000</v>
      </c>
    </row>
    <row r="6" spans="1:5" ht="25.5">
      <c r="A6" s="202"/>
      <c r="B6" s="203"/>
      <c r="C6" s="204" t="s">
        <v>387</v>
      </c>
      <c r="D6" s="200">
        <v>29362924478</v>
      </c>
      <c r="E6" s="201">
        <v>29109509300</v>
      </c>
    </row>
    <row r="7" spans="1:5" ht="25.5">
      <c r="A7" s="202"/>
      <c r="B7" s="203"/>
      <c r="C7" s="199" t="s">
        <v>388</v>
      </c>
      <c r="D7" s="200">
        <v>3267377882</v>
      </c>
      <c r="E7" s="201">
        <v>3241954000</v>
      </c>
    </row>
    <row r="8" spans="1:5" ht="51">
      <c r="A8" s="202"/>
      <c r="B8" s="203"/>
      <c r="C8" s="204" t="s">
        <v>389</v>
      </c>
      <c r="D8" s="200">
        <v>52617000</v>
      </c>
      <c r="E8" s="201">
        <v>49317000</v>
      </c>
    </row>
    <row r="9" spans="1:5" ht="37.5" customHeight="1">
      <c r="A9" s="202"/>
      <c r="B9" s="203"/>
      <c r="C9" s="204" t="s">
        <v>390</v>
      </c>
      <c r="D9" s="200">
        <v>300559000</v>
      </c>
      <c r="E9" s="201">
        <v>250592000</v>
      </c>
    </row>
    <row r="10" spans="1:5" ht="19.350000000000001" customHeight="1">
      <c r="A10" s="202"/>
      <c r="B10" s="203"/>
      <c r="C10" s="204" t="s">
        <v>391</v>
      </c>
      <c r="D10" s="200">
        <v>5689813928</v>
      </c>
      <c r="E10" s="201">
        <v>5636772900</v>
      </c>
    </row>
    <row r="11" spans="1:5" ht="28.35" customHeight="1">
      <c r="A11" s="202"/>
      <c r="B11" s="203"/>
      <c r="C11" s="204" t="s">
        <v>392</v>
      </c>
      <c r="D11" s="200">
        <v>3621912000</v>
      </c>
      <c r="E11" s="201">
        <v>3613172000</v>
      </c>
    </row>
    <row r="12" spans="1:5" ht="28.35" customHeight="1">
      <c r="A12" s="202"/>
      <c r="B12" s="203"/>
      <c r="C12" s="204" t="s">
        <v>393</v>
      </c>
      <c r="D12" s="200">
        <v>188390000</v>
      </c>
      <c r="E12" s="201">
        <v>53290000</v>
      </c>
    </row>
    <row r="13" spans="1:5" ht="37.5" customHeight="1">
      <c r="A13" s="202"/>
      <c r="B13" s="203"/>
      <c r="C13" s="204" t="s">
        <v>394</v>
      </c>
      <c r="D13" s="200">
        <v>615459600</v>
      </c>
      <c r="E13" s="201">
        <v>575144000</v>
      </c>
    </row>
    <row r="14" spans="1:5" ht="19.350000000000001" customHeight="1">
      <c r="A14" s="202"/>
      <c r="B14" s="203"/>
      <c r="C14" s="204" t="s">
        <v>395</v>
      </c>
      <c r="D14" s="200">
        <v>56925000</v>
      </c>
      <c r="E14" s="201">
        <v>56000000</v>
      </c>
    </row>
    <row r="15" spans="1:5" ht="19.350000000000001" customHeight="1">
      <c r="A15" s="202"/>
      <c r="B15" s="203"/>
      <c r="C15" s="204" t="s">
        <v>391</v>
      </c>
      <c r="D15" s="200">
        <v>828600000</v>
      </c>
      <c r="E15" s="201">
        <v>822726500</v>
      </c>
    </row>
    <row r="16" spans="1:5" ht="19.350000000000001" customHeight="1">
      <c r="A16" s="202"/>
      <c r="B16" s="203"/>
      <c r="C16" s="204" t="s">
        <v>395</v>
      </c>
      <c r="D16" s="200">
        <v>4164172400</v>
      </c>
      <c r="E16" s="201">
        <v>4158777000</v>
      </c>
    </row>
    <row r="17" spans="1:7" ht="37.5" customHeight="1">
      <c r="A17" s="205"/>
      <c r="B17" s="206"/>
      <c r="C17" s="204" t="s">
        <v>396</v>
      </c>
      <c r="D17" s="200">
        <v>83771000</v>
      </c>
      <c r="E17" s="201">
        <v>54219000</v>
      </c>
    </row>
    <row r="18" spans="1:7" ht="19.350000000000001" customHeight="1">
      <c r="A18" s="207" t="s">
        <v>397</v>
      </c>
      <c r="B18" s="208"/>
      <c r="C18" s="208"/>
      <c r="D18" s="200">
        <f>SUM(D5:D17)</f>
        <v>49283066288</v>
      </c>
      <c r="E18" s="209">
        <f>SUM(E5:E17)</f>
        <v>48668129700</v>
      </c>
      <c r="F18" s="210"/>
      <c r="G18" s="211"/>
    </row>
    <row r="19" spans="1:7" ht="28.5" customHeight="1">
      <c r="A19" s="197">
        <v>2</v>
      </c>
      <c r="B19" s="198" t="s">
        <v>398</v>
      </c>
      <c r="C19" s="212" t="s">
        <v>399</v>
      </c>
      <c r="D19" s="213">
        <v>2350500000</v>
      </c>
      <c r="E19" s="201">
        <v>2344441000</v>
      </c>
    </row>
    <row r="20" spans="1:7" ht="28.5" customHeight="1">
      <c r="A20" s="202"/>
      <c r="B20" s="203"/>
      <c r="C20" s="212" t="s">
        <v>400</v>
      </c>
      <c r="D20" s="214">
        <v>90000000</v>
      </c>
      <c r="E20" s="201">
        <v>89956000</v>
      </c>
    </row>
    <row r="21" spans="1:7" ht="28.5" customHeight="1">
      <c r="A21" s="202"/>
      <c r="B21" s="203"/>
      <c r="C21" s="212" t="s">
        <v>401</v>
      </c>
      <c r="D21" s="214">
        <v>288524000</v>
      </c>
      <c r="E21" s="201">
        <v>231208000</v>
      </c>
    </row>
    <row r="22" spans="1:7" ht="28.5" customHeight="1">
      <c r="A22" s="202"/>
      <c r="B22" s="203"/>
      <c r="C22" s="212" t="s">
        <v>402</v>
      </c>
      <c r="D22" s="214">
        <v>437066000</v>
      </c>
      <c r="E22" s="201">
        <v>403346000</v>
      </c>
    </row>
    <row r="23" spans="1:7" ht="19.350000000000001" customHeight="1">
      <c r="A23" s="202"/>
      <c r="B23" s="203"/>
      <c r="C23" s="212" t="s">
        <v>391</v>
      </c>
      <c r="D23" s="214">
        <v>3216600000</v>
      </c>
      <c r="E23" s="201">
        <v>3151462900</v>
      </c>
    </row>
    <row r="24" spans="1:7" ht="28.35" customHeight="1">
      <c r="A24" s="205"/>
      <c r="B24" s="206"/>
      <c r="C24" s="212" t="s">
        <v>403</v>
      </c>
      <c r="D24" s="214">
        <v>4014000000</v>
      </c>
      <c r="E24" s="201">
        <v>3628800000</v>
      </c>
    </row>
    <row r="25" spans="1:7" ht="19.350000000000001" customHeight="1">
      <c r="A25" s="215" t="s">
        <v>397</v>
      </c>
      <c r="B25" s="215"/>
      <c r="C25" s="215"/>
      <c r="D25" s="214">
        <f>SUM(D19:D24)</f>
        <v>10396690000</v>
      </c>
      <c r="E25" s="209">
        <f>SUM(E19:E24)</f>
        <v>9849213900</v>
      </c>
      <c r="F25" s="210"/>
      <c r="G25" s="211"/>
    </row>
    <row r="26" spans="1:7" ht="25.5">
      <c r="A26" s="197">
        <v>3</v>
      </c>
      <c r="B26" s="198" t="s">
        <v>404</v>
      </c>
      <c r="C26" s="216" t="s">
        <v>388</v>
      </c>
      <c r="D26" s="217">
        <v>0</v>
      </c>
      <c r="E26" s="201">
        <v>0</v>
      </c>
    </row>
    <row r="27" spans="1:7" ht="19.350000000000001" customHeight="1">
      <c r="A27" s="205"/>
      <c r="B27" s="206"/>
      <c r="C27" s="212" t="s">
        <v>405</v>
      </c>
      <c r="D27" s="217">
        <v>0</v>
      </c>
      <c r="E27" s="201">
        <v>0</v>
      </c>
    </row>
    <row r="28" spans="1:7" ht="19.350000000000001" customHeight="1">
      <c r="A28" s="192" t="s">
        <v>397</v>
      </c>
      <c r="B28" s="193"/>
      <c r="C28" s="218"/>
      <c r="D28" s="217">
        <v>0</v>
      </c>
      <c r="E28" s="201">
        <v>0</v>
      </c>
    </row>
    <row r="29" spans="1:7" ht="19.350000000000001" customHeight="1">
      <c r="A29" s="192" t="s">
        <v>406</v>
      </c>
      <c r="B29" s="193"/>
      <c r="C29" s="218"/>
      <c r="D29" s="214">
        <f>D28+D25+D18</f>
        <v>59679756288</v>
      </c>
      <c r="E29" s="209">
        <f>E28+E25+E18</f>
        <v>58517343600</v>
      </c>
      <c r="F29" s="210"/>
      <c r="G29" s="211"/>
    </row>
    <row r="30" spans="1:7" ht="19.350000000000001" customHeight="1">
      <c r="A30" s="192" t="s">
        <v>407</v>
      </c>
      <c r="B30" s="193"/>
      <c r="C30" s="193"/>
      <c r="D30" s="219"/>
      <c r="E30" s="201"/>
    </row>
    <row r="31" spans="1:7" ht="28.35" customHeight="1">
      <c r="A31" s="220">
        <v>1</v>
      </c>
      <c r="B31" s="216" t="s">
        <v>408</v>
      </c>
      <c r="C31" s="212" t="s">
        <v>409</v>
      </c>
      <c r="D31" s="214">
        <v>44195200</v>
      </c>
      <c r="E31" s="201">
        <v>41655000</v>
      </c>
    </row>
    <row r="32" spans="1:7" ht="21.75" customHeight="1">
      <c r="A32" s="192" t="s">
        <v>397</v>
      </c>
      <c r="B32" s="193"/>
      <c r="C32" s="218"/>
      <c r="D32" s="214">
        <v>44195200</v>
      </c>
      <c r="E32" s="201">
        <v>41655000</v>
      </c>
    </row>
    <row r="33" spans="1:7" ht="28.35" customHeight="1">
      <c r="A33" s="220">
        <v>2</v>
      </c>
      <c r="B33" s="216" t="s">
        <v>410</v>
      </c>
      <c r="C33" s="212" t="s">
        <v>411</v>
      </c>
      <c r="D33" s="214">
        <v>56437000</v>
      </c>
      <c r="E33" s="201">
        <v>56437000</v>
      </c>
    </row>
    <row r="34" spans="1:7" ht="21.75" customHeight="1">
      <c r="A34" s="192" t="s">
        <v>397</v>
      </c>
      <c r="B34" s="193"/>
      <c r="C34" s="218"/>
      <c r="D34" s="214">
        <v>56437000</v>
      </c>
      <c r="E34" s="201">
        <v>56437000</v>
      </c>
    </row>
    <row r="35" spans="1:7" ht="28.35" customHeight="1">
      <c r="A35" s="220">
        <v>3</v>
      </c>
      <c r="B35" s="216" t="s">
        <v>412</v>
      </c>
      <c r="C35" s="212" t="s">
        <v>413</v>
      </c>
      <c r="D35" s="214">
        <v>45966900</v>
      </c>
      <c r="E35" s="201">
        <v>45966900</v>
      </c>
    </row>
    <row r="36" spans="1:7" ht="21.75" customHeight="1">
      <c r="A36" s="192" t="s">
        <v>397</v>
      </c>
      <c r="B36" s="193"/>
      <c r="C36" s="218"/>
      <c r="D36" s="214">
        <v>45966900</v>
      </c>
      <c r="E36" s="201">
        <v>45966900</v>
      </c>
    </row>
    <row r="37" spans="1:7" ht="28.35" customHeight="1">
      <c r="A37" s="220">
        <v>4</v>
      </c>
      <c r="B37" s="216" t="s">
        <v>414</v>
      </c>
      <c r="C37" s="212" t="s">
        <v>415</v>
      </c>
      <c r="D37" s="214">
        <v>22043000</v>
      </c>
      <c r="E37" s="201">
        <v>21203000</v>
      </c>
    </row>
    <row r="38" spans="1:7" ht="21.75" customHeight="1">
      <c r="A38" s="192" t="s">
        <v>397</v>
      </c>
      <c r="B38" s="193"/>
      <c r="C38" s="218"/>
      <c r="D38" s="214">
        <v>22043000</v>
      </c>
      <c r="E38" s="201">
        <v>21203000</v>
      </c>
    </row>
    <row r="39" spans="1:7" ht="28.5" customHeight="1">
      <c r="A39" s="220">
        <v>5</v>
      </c>
      <c r="B39" s="216" t="s">
        <v>416</v>
      </c>
      <c r="C39" s="212" t="s">
        <v>417</v>
      </c>
      <c r="D39" s="214">
        <v>549543768</v>
      </c>
      <c r="E39" s="201">
        <v>547343000</v>
      </c>
    </row>
    <row r="40" spans="1:7" ht="21.75" customHeight="1">
      <c r="A40" s="192" t="s">
        <v>397</v>
      </c>
      <c r="B40" s="193"/>
      <c r="C40" s="218"/>
      <c r="D40" s="214">
        <v>549543768</v>
      </c>
      <c r="E40" s="201">
        <v>547343000</v>
      </c>
    </row>
    <row r="41" spans="1:7" ht="28.5" customHeight="1">
      <c r="A41" s="220">
        <v>6</v>
      </c>
      <c r="B41" s="216" t="s">
        <v>418</v>
      </c>
      <c r="C41" s="212" t="s">
        <v>419</v>
      </c>
      <c r="D41" s="214">
        <v>21814000</v>
      </c>
      <c r="E41" s="201">
        <v>21394000</v>
      </c>
    </row>
    <row r="42" spans="1:7" ht="21.75" customHeight="1">
      <c r="A42" s="192" t="s">
        <v>397</v>
      </c>
      <c r="B42" s="193"/>
      <c r="C42" s="218"/>
      <c r="D42" s="214">
        <v>21814000</v>
      </c>
      <c r="E42" s="201">
        <v>21394000</v>
      </c>
    </row>
    <row r="43" spans="1:7" ht="28.35" customHeight="1">
      <c r="A43" s="220">
        <v>7</v>
      </c>
      <c r="B43" s="216" t="s">
        <v>420</v>
      </c>
      <c r="C43" s="212" t="s">
        <v>421</v>
      </c>
      <c r="D43" s="214">
        <v>460854500</v>
      </c>
      <c r="E43" s="201">
        <v>458246550</v>
      </c>
    </row>
    <row r="44" spans="1:7" ht="21.75" customHeight="1">
      <c r="A44" s="192" t="s">
        <v>397</v>
      </c>
      <c r="B44" s="193"/>
      <c r="C44" s="218"/>
      <c r="D44" s="214">
        <v>460854500</v>
      </c>
      <c r="E44" s="201">
        <v>458246550</v>
      </c>
      <c r="F44" s="221"/>
      <c r="G44" s="222"/>
    </row>
    <row r="45" spans="1:7" ht="63.75">
      <c r="A45" s="220">
        <v>8</v>
      </c>
      <c r="B45" s="216" t="s">
        <v>422</v>
      </c>
      <c r="C45" s="212" t="s">
        <v>423</v>
      </c>
      <c r="D45" s="214">
        <v>33050000</v>
      </c>
      <c r="E45" s="201">
        <v>33050000</v>
      </c>
    </row>
    <row r="46" spans="1:7" ht="21.75" customHeight="1">
      <c r="A46" s="192" t="s">
        <v>397</v>
      </c>
      <c r="B46" s="193"/>
      <c r="C46" s="218"/>
      <c r="D46" s="214">
        <v>33050000</v>
      </c>
      <c r="E46" s="201">
        <v>33050000</v>
      </c>
      <c r="F46" s="211"/>
      <c r="G46" s="211"/>
    </row>
    <row r="47" spans="1:7" ht="25.5">
      <c r="A47" s="220">
        <v>9</v>
      </c>
      <c r="B47" s="216" t="s">
        <v>424</v>
      </c>
      <c r="C47" s="212" t="s">
        <v>425</v>
      </c>
      <c r="D47" s="214">
        <v>112610000</v>
      </c>
      <c r="E47" s="201">
        <v>112609600</v>
      </c>
    </row>
    <row r="48" spans="1:7" ht="21.75" customHeight="1">
      <c r="A48" s="192" t="s">
        <v>397</v>
      </c>
      <c r="B48" s="193"/>
      <c r="C48" s="218"/>
      <c r="D48" s="214">
        <v>112610000</v>
      </c>
      <c r="E48" s="201">
        <v>112609600</v>
      </c>
      <c r="F48" s="221"/>
      <c r="G48" s="222"/>
    </row>
    <row r="49" spans="1:7" ht="25.5">
      <c r="A49" s="220">
        <v>10</v>
      </c>
      <c r="B49" s="216" t="s">
        <v>426</v>
      </c>
      <c r="C49" s="212" t="s">
        <v>427</v>
      </c>
      <c r="D49" s="214">
        <v>115649800</v>
      </c>
      <c r="E49" s="201">
        <v>115635400</v>
      </c>
    </row>
    <row r="50" spans="1:7" ht="21.75" customHeight="1">
      <c r="A50" s="192" t="s">
        <v>397</v>
      </c>
      <c r="B50" s="193"/>
      <c r="C50" s="218"/>
      <c r="D50" s="214">
        <v>115649800</v>
      </c>
      <c r="E50" s="201">
        <v>115635400</v>
      </c>
      <c r="F50" s="221"/>
      <c r="G50" s="222"/>
    </row>
    <row r="51" spans="1:7" ht="28.5" customHeight="1">
      <c r="A51" s="220">
        <v>11</v>
      </c>
      <c r="B51" s="216" t="s">
        <v>428</v>
      </c>
      <c r="C51" s="212" t="s">
        <v>429</v>
      </c>
      <c r="D51" s="214">
        <v>89312000</v>
      </c>
      <c r="E51" s="201">
        <v>88369000</v>
      </c>
    </row>
    <row r="52" spans="1:7" ht="21.75" customHeight="1">
      <c r="A52" s="192" t="s">
        <v>397</v>
      </c>
      <c r="B52" s="193"/>
      <c r="C52" s="218"/>
      <c r="D52" s="214">
        <v>89312000</v>
      </c>
      <c r="E52" s="201">
        <v>88369000</v>
      </c>
      <c r="F52" s="221"/>
      <c r="G52" s="222"/>
    </row>
    <row r="53" spans="1:7" ht="19.350000000000001" customHeight="1">
      <c r="A53" s="220">
        <v>12</v>
      </c>
      <c r="B53" s="216" t="s">
        <v>430</v>
      </c>
      <c r="C53" s="212" t="s">
        <v>431</v>
      </c>
      <c r="D53" s="214">
        <v>24955000</v>
      </c>
      <c r="E53" s="201">
        <v>24954800</v>
      </c>
    </row>
    <row r="54" spans="1:7" ht="21.75" customHeight="1">
      <c r="A54" s="192" t="s">
        <v>397</v>
      </c>
      <c r="B54" s="193"/>
      <c r="C54" s="218"/>
      <c r="D54" s="214">
        <v>24955000</v>
      </c>
      <c r="E54" s="201">
        <v>24954800</v>
      </c>
      <c r="F54" s="221"/>
      <c r="G54" s="222"/>
    </row>
    <row r="55" spans="1:7" ht="19.350000000000001" customHeight="1">
      <c r="A55" s="215" t="s">
        <v>432</v>
      </c>
      <c r="B55" s="215"/>
      <c r="C55" s="215"/>
      <c r="D55" s="214">
        <f>D54+D52+D50+D48+D46+D44+D42+D40+D38+D36+D34+D32</f>
        <v>1576431168</v>
      </c>
      <c r="E55" s="209">
        <f>E54+E52+E50+E48+E46+E44+E42+E40+E38+E36+E34+E32</f>
        <v>1566864250</v>
      </c>
      <c r="F55" s="221"/>
      <c r="G55" s="223"/>
    </row>
    <row r="56" spans="1:7" ht="19.350000000000001" customHeight="1">
      <c r="A56" s="192" t="s">
        <v>433</v>
      </c>
      <c r="B56" s="193"/>
      <c r="C56" s="193"/>
      <c r="D56" s="219"/>
      <c r="E56" s="201"/>
    </row>
    <row r="57" spans="1:7" ht="28.35" customHeight="1">
      <c r="A57" s="197">
        <v>1</v>
      </c>
      <c r="B57" s="198" t="s">
        <v>434</v>
      </c>
      <c r="C57" s="212" t="s">
        <v>435</v>
      </c>
      <c r="D57" s="217">
        <v>0</v>
      </c>
      <c r="E57" s="201">
        <v>0</v>
      </c>
    </row>
    <row r="58" spans="1:7" ht="28.35" customHeight="1">
      <c r="A58" s="202"/>
      <c r="B58" s="203"/>
      <c r="C58" s="216" t="s">
        <v>436</v>
      </c>
      <c r="D58" s="217">
        <v>0</v>
      </c>
      <c r="E58" s="201">
        <v>0</v>
      </c>
    </row>
    <row r="59" spans="1:7" ht="37.5" customHeight="1">
      <c r="A59" s="202"/>
      <c r="B59" s="203"/>
      <c r="C59" s="216" t="s">
        <v>437</v>
      </c>
      <c r="D59" s="217">
        <v>0</v>
      </c>
      <c r="E59" s="201">
        <v>0</v>
      </c>
    </row>
    <row r="60" spans="1:7" ht="28.35" customHeight="1">
      <c r="A60" s="202"/>
      <c r="B60" s="203"/>
      <c r="C60" s="212" t="s">
        <v>438</v>
      </c>
      <c r="D60" s="214">
        <v>241260000</v>
      </c>
      <c r="E60" s="201">
        <v>235239394</v>
      </c>
    </row>
    <row r="61" spans="1:7" ht="28.35" customHeight="1">
      <c r="A61" s="205"/>
      <c r="B61" s="206"/>
      <c r="C61" s="212" t="s">
        <v>439</v>
      </c>
      <c r="D61" s="214">
        <v>769320000</v>
      </c>
      <c r="E61" s="201">
        <v>764616330</v>
      </c>
    </row>
    <row r="62" spans="1:7" ht="21.75" customHeight="1">
      <c r="A62" s="192" t="s">
        <v>397</v>
      </c>
      <c r="B62" s="193"/>
      <c r="C62" s="218"/>
      <c r="D62" s="214">
        <f>SUM(D57:D61)</f>
        <v>1010580000</v>
      </c>
      <c r="E62" s="209">
        <f>SUM(E57:E61)</f>
        <v>999855724</v>
      </c>
    </row>
    <row r="63" spans="1:7" ht="37.5" customHeight="1">
      <c r="A63" s="197">
        <v>2</v>
      </c>
      <c r="B63" s="198" t="s">
        <v>440</v>
      </c>
      <c r="C63" s="216" t="s">
        <v>441</v>
      </c>
      <c r="D63" s="217">
        <v>0</v>
      </c>
      <c r="E63" s="224">
        <v>0</v>
      </c>
    </row>
    <row r="64" spans="1:7" ht="28.35" customHeight="1">
      <c r="A64" s="202"/>
      <c r="B64" s="203"/>
      <c r="C64" s="216" t="s">
        <v>442</v>
      </c>
      <c r="D64" s="217">
        <v>0</v>
      </c>
      <c r="E64" s="224">
        <v>0</v>
      </c>
    </row>
    <row r="65" spans="1:5" ht="28.5" customHeight="1">
      <c r="A65" s="202"/>
      <c r="B65" s="203"/>
      <c r="C65" s="216" t="s">
        <v>443</v>
      </c>
      <c r="D65" s="217">
        <v>0</v>
      </c>
      <c r="E65" s="224">
        <v>0</v>
      </c>
    </row>
    <row r="66" spans="1:5" ht="37.5" customHeight="1">
      <c r="A66" s="202"/>
      <c r="B66" s="203"/>
      <c r="C66" s="216" t="s">
        <v>444</v>
      </c>
      <c r="D66" s="217">
        <v>0</v>
      </c>
      <c r="E66" s="224">
        <v>0</v>
      </c>
    </row>
    <row r="67" spans="1:5" ht="37.5" customHeight="1">
      <c r="A67" s="202"/>
      <c r="B67" s="203"/>
      <c r="C67" s="216" t="s">
        <v>445</v>
      </c>
      <c r="D67" s="217">
        <v>0</v>
      </c>
      <c r="E67" s="224">
        <v>0</v>
      </c>
    </row>
    <row r="68" spans="1:5" ht="28.5" customHeight="1">
      <c r="A68" s="202"/>
      <c r="B68" s="203"/>
      <c r="C68" s="216" t="s">
        <v>446</v>
      </c>
      <c r="D68" s="217">
        <v>0</v>
      </c>
      <c r="E68" s="224">
        <v>0</v>
      </c>
    </row>
    <row r="69" spans="1:5" ht="28.35" customHeight="1">
      <c r="A69" s="205"/>
      <c r="B69" s="206"/>
      <c r="C69" s="216" t="s">
        <v>447</v>
      </c>
      <c r="D69" s="217">
        <v>0</v>
      </c>
      <c r="E69" s="224">
        <v>0</v>
      </c>
    </row>
    <row r="70" spans="1:5" ht="21.75" customHeight="1">
      <c r="A70" s="192" t="s">
        <v>397</v>
      </c>
      <c r="B70" s="193"/>
      <c r="C70" s="218"/>
      <c r="D70" s="217">
        <f>SUM(D63:D69)</f>
        <v>0</v>
      </c>
      <c r="E70" s="224">
        <f>SUM(E63:E69)</f>
        <v>0</v>
      </c>
    </row>
    <row r="71" spans="1:5" ht="29.25" customHeight="1">
      <c r="A71" s="192" t="s">
        <v>448</v>
      </c>
      <c r="B71" s="193"/>
      <c r="C71" s="218"/>
      <c r="D71" s="214">
        <f>D62+D70</f>
        <v>1010580000</v>
      </c>
      <c r="E71" s="209">
        <f>E62+E70</f>
        <v>999855724</v>
      </c>
    </row>
    <row r="72" spans="1:5" ht="19.350000000000001" customHeight="1">
      <c r="A72" s="192" t="s">
        <v>449</v>
      </c>
      <c r="B72" s="193"/>
      <c r="C72" s="193"/>
      <c r="D72" s="219"/>
      <c r="E72" s="201"/>
    </row>
    <row r="73" spans="1:5" ht="28.5" customHeight="1">
      <c r="A73" s="197">
        <v>1</v>
      </c>
      <c r="B73" s="198" t="s">
        <v>450</v>
      </c>
      <c r="C73" s="212" t="s">
        <v>451</v>
      </c>
      <c r="D73" s="214">
        <v>400000000</v>
      </c>
      <c r="E73" s="201">
        <v>397935000</v>
      </c>
    </row>
    <row r="74" spans="1:5" ht="37.5" customHeight="1">
      <c r="A74" s="202"/>
      <c r="B74" s="203"/>
      <c r="C74" s="212" t="s">
        <v>452</v>
      </c>
      <c r="D74" s="214">
        <v>500000000</v>
      </c>
      <c r="E74" s="201">
        <v>497833000</v>
      </c>
    </row>
    <row r="75" spans="1:5" ht="38.25">
      <c r="A75" s="205"/>
      <c r="B75" s="206"/>
      <c r="C75" s="212" t="s">
        <v>453</v>
      </c>
      <c r="D75" s="217">
        <v>0</v>
      </c>
      <c r="E75" s="224">
        <v>0</v>
      </c>
    </row>
    <row r="76" spans="1:5" ht="21.75" customHeight="1">
      <c r="A76" s="192" t="s">
        <v>397</v>
      </c>
      <c r="B76" s="193"/>
      <c r="C76" s="218"/>
      <c r="D76" s="214">
        <f>SUM(D73:D75)</f>
        <v>900000000</v>
      </c>
      <c r="E76" s="209">
        <f>SUM(E73:E75)</f>
        <v>895768000</v>
      </c>
    </row>
    <row r="77" spans="1:5" ht="25.5">
      <c r="A77" s="197">
        <v>2</v>
      </c>
      <c r="B77" s="198" t="s">
        <v>454</v>
      </c>
      <c r="C77" s="212" t="s">
        <v>455</v>
      </c>
      <c r="D77" s="214">
        <v>271000000</v>
      </c>
      <c r="E77" s="209">
        <v>271000000</v>
      </c>
    </row>
    <row r="78" spans="1:5" ht="19.350000000000001" customHeight="1">
      <c r="A78" s="202"/>
      <c r="B78" s="203"/>
      <c r="C78" s="212" t="s">
        <v>456</v>
      </c>
      <c r="D78" s="217">
        <v>0</v>
      </c>
      <c r="E78" s="201">
        <v>0</v>
      </c>
    </row>
    <row r="79" spans="1:5" ht="28.5" customHeight="1">
      <c r="A79" s="205"/>
      <c r="B79" s="206"/>
      <c r="C79" s="212" t="s">
        <v>457</v>
      </c>
      <c r="D79" s="214">
        <v>400000000</v>
      </c>
      <c r="E79" s="201">
        <v>399045000</v>
      </c>
    </row>
    <row r="80" spans="1:5" ht="21.75" customHeight="1">
      <c r="A80" s="192" t="s">
        <v>397</v>
      </c>
      <c r="B80" s="193"/>
      <c r="C80" s="218"/>
      <c r="D80" s="214">
        <v>671000000</v>
      </c>
      <c r="E80" s="201">
        <f>SUM(E77:E79)</f>
        <v>670045000</v>
      </c>
    </row>
    <row r="81" spans="1:5" ht="27.75" customHeight="1">
      <c r="A81" s="215" t="s">
        <v>458</v>
      </c>
      <c r="B81" s="215"/>
      <c r="C81" s="215"/>
      <c r="D81" s="225">
        <f>D76+D80</f>
        <v>1571000000</v>
      </c>
      <c r="E81" s="226">
        <f>E76+E80</f>
        <v>1565813000</v>
      </c>
    </row>
    <row r="82" spans="1:5" ht="19.350000000000001" customHeight="1">
      <c r="A82" s="227" t="s">
        <v>459</v>
      </c>
      <c r="B82" s="228"/>
      <c r="C82" s="228"/>
      <c r="D82" s="229"/>
      <c r="E82" s="230"/>
    </row>
    <row r="83" spans="1:5" ht="56.25" customHeight="1">
      <c r="A83" s="197">
        <v>1</v>
      </c>
      <c r="B83" s="198" t="s">
        <v>460</v>
      </c>
      <c r="C83" s="212" t="s">
        <v>461</v>
      </c>
      <c r="D83" s="214">
        <v>16971000</v>
      </c>
      <c r="E83" s="201">
        <v>14321000</v>
      </c>
    </row>
    <row r="84" spans="1:5" ht="38.25">
      <c r="A84" s="202"/>
      <c r="B84" s="203"/>
      <c r="C84" s="212" t="s">
        <v>462</v>
      </c>
      <c r="D84" s="214">
        <v>2980000</v>
      </c>
      <c r="E84" s="201">
        <v>2980000</v>
      </c>
    </row>
    <row r="85" spans="1:5" ht="38.25">
      <c r="A85" s="202"/>
      <c r="B85" s="203"/>
      <c r="C85" s="212" t="s">
        <v>463</v>
      </c>
      <c r="D85" s="214">
        <v>23500000</v>
      </c>
      <c r="E85" s="201">
        <v>0</v>
      </c>
    </row>
    <row r="86" spans="1:5" ht="25.5">
      <c r="A86" s="202"/>
      <c r="B86" s="203"/>
      <c r="C86" s="212" t="s">
        <v>464</v>
      </c>
      <c r="D86" s="214">
        <v>5292000</v>
      </c>
      <c r="E86" s="201">
        <v>840000</v>
      </c>
    </row>
    <row r="87" spans="1:5" ht="63.75">
      <c r="A87" s="205"/>
      <c r="B87" s="206"/>
      <c r="C87" s="212" t="s">
        <v>465</v>
      </c>
      <c r="D87" s="214">
        <v>10355916000</v>
      </c>
      <c r="E87" s="201">
        <v>9172725988</v>
      </c>
    </row>
    <row r="88" spans="1:5" ht="21.75" customHeight="1">
      <c r="A88" s="192" t="s">
        <v>397</v>
      </c>
      <c r="B88" s="193"/>
      <c r="C88" s="218"/>
      <c r="D88" s="214">
        <f>SUM(D83:D87)</f>
        <v>10404659000</v>
      </c>
      <c r="E88" s="209">
        <f>SUM(E83:E87)</f>
        <v>9190866988</v>
      </c>
    </row>
    <row r="89" spans="1:5" ht="51">
      <c r="A89" s="220">
        <v>2</v>
      </c>
      <c r="B89" s="216" t="s">
        <v>466</v>
      </c>
      <c r="C89" s="212" t="s">
        <v>467</v>
      </c>
      <c r="D89" s="214">
        <v>23000000</v>
      </c>
      <c r="E89" s="201">
        <v>22800000</v>
      </c>
    </row>
    <row r="90" spans="1:5" ht="21.75" customHeight="1">
      <c r="A90" s="192" t="s">
        <v>397</v>
      </c>
      <c r="B90" s="193"/>
      <c r="C90" s="218"/>
      <c r="D90" s="214">
        <f>D89</f>
        <v>23000000</v>
      </c>
      <c r="E90" s="209">
        <f>E89</f>
        <v>22800000</v>
      </c>
    </row>
    <row r="91" spans="1:5" ht="25.5">
      <c r="A91" s="197">
        <v>3</v>
      </c>
      <c r="B91" s="198" t="s">
        <v>468</v>
      </c>
      <c r="C91" s="216" t="s">
        <v>469</v>
      </c>
      <c r="D91" s="217">
        <v>0</v>
      </c>
      <c r="E91" s="224">
        <v>0</v>
      </c>
    </row>
    <row r="92" spans="1:5" ht="38.25">
      <c r="A92" s="202"/>
      <c r="B92" s="203"/>
      <c r="C92" s="216" t="s">
        <v>470</v>
      </c>
      <c r="D92" s="217">
        <v>0</v>
      </c>
      <c r="E92" s="224">
        <v>0</v>
      </c>
    </row>
    <row r="93" spans="1:5" ht="38.25">
      <c r="A93" s="202"/>
      <c r="B93" s="203"/>
      <c r="C93" s="216" t="s">
        <v>471</v>
      </c>
      <c r="D93" s="217">
        <v>0</v>
      </c>
      <c r="E93" s="224">
        <v>0</v>
      </c>
    </row>
    <row r="94" spans="1:5">
      <c r="A94" s="205"/>
      <c r="B94" s="206"/>
      <c r="C94" s="216" t="s">
        <v>472</v>
      </c>
      <c r="D94" s="217">
        <v>0</v>
      </c>
      <c r="E94" s="224">
        <v>0</v>
      </c>
    </row>
    <row r="95" spans="1:5" ht="21.75" customHeight="1">
      <c r="A95" s="192" t="s">
        <v>397</v>
      </c>
      <c r="B95" s="193"/>
      <c r="C95" s="218"/>
      <c r="D95" s="217">
        <f>SUM(D91:D94)</f>
        <v>0</v>
      </c>
      <c r="E95" s="224">
        <f>SUM(E91:E94)</f>
        <v>0</v>
      </c>
    </row>
    <row r="96" spans="1:5" ht="25.5">
      <c r="A96" s="197">
        <v>4</v>
      </c>
      <c r="B96" s="198" t="s">
        <v>473</v>
      </c>
      <c r="C96" s="212" t="s">
        <v>474</v>
      </c>
      <c r="D96" s="214">
        <v>1387662000</v>
      </c>
      <c r="E96" s="201">
        <v>1355075120</v>
      </c>
    </row>
    <row r="97" spans="1:5" ht="38.25">
      <c r="A97" s="202"/>
      <c r="B97" s="203"/>
      <c r="C97" s="216" t="s">
        <v>475</v>
      </c>
      <c r="D97" s="217">
        <v>0</v>
      </c>
      <c r="E97" s="201">
        <v>0</v>
      </c>
    </row>
    <row r="98" spans="1:5" ht="25.5">
      <c r="A98" s="202"/>
      <c r="B98" s="203"/>
      <c r="C98" s="212" t="s">
        <v>476</v>
      </c>
      <c r="D98" s="214">
        <v>131570000</v>
      </c>
      <c r="E98" s="201">
        <v>131570000</v>
      </c>
    </row>
    <row r="99" spans="1:5" ht="25.5">
      <c r="A99" s="205"/>
      <c r="B99" s="206"/>
      <c r="C99" s="216" t="s">
        <v>477</v>
      </c>
      <c r="D99" s="217">
        <v>0</v>
      </c>
      <c r="E99" s="201">
        <v>0</v>
      </c>
    </row>
    <row r="100" spans="1:5" ht="21.75" customHeight="1">
      <c r="A100" s="192" t="s">
        <v>397</v>
      </c>
      <c r="B100" s="193"/>
      <c r="C100" s="218"/>
      <c r="D100" s="214">
        <f>SUM(D96:D99)</f>
        <v>1519232000</v>
      </c>
      <c r="E100" s="209">
        <f>SUM(E96:E99)</f>
        <v>1486645120</v>
      </c>
    </row>
    <row r="101" spans="1:5" ht="38.25">
      <c r="A101" s="197">
        <v>5</v>
      </c>
      <c r="B101" s="231" t="s">
        <v>478</v>
      </c>
      <c r="C101" s="212" t="s">
        <v>479</v>
      </c>
      <c r="D101" s="214">
        <v>314321800</v>
      </c>
      <c r="E101" s="201">
        <v>306008200</v>
      </c>
    </row>
    <row r="102" spans="1:5" ht="51">
      <c r="A102" s="202"/>
      <c r="B102" s="232"/>
      <c r="C102" s="212" t="s">
        <v>480</v>
      </c>
      <c r="D102" s="214">
        <v>13200000</v>
      </c>
      <c r="E102" s="201">
        <v>13200000</v>
      </c>
    </row>
    <row r="103" spans="1:5" ht="38.25">
      <c r="A103" s="202"/>
      <c r="B103" s="232"/>
      <c r="C103" s="216" t="s">
        <v>481</v>
      </c>
      <c r="D103" s="217">
        <v>0</v>
      </c>
      <c r="E103" s="201">
        <v>0</v>
      </c>
    </row>
    <row r="104" spans="1:5" ht="51">
      <c r="A104" s="202"/>
      <c r="B104" s="232"/>
      <c r="C104" s="216" t="s">
        <v>482</v>
      </c>
      <c r="D104" s="217">
        <v>0</v>
      </c>
      <c r="E104" s="201">
        <v>0</v>
      </c>
    </row>
    <row r="105" spans="1:5" ht="25.5">
      <c r="A105" s="202"/>
      <c r="B105" s="232"/>
      <c r="C105" s="212" t="s">
        <v>483</v>
      </c>
      <c r="D105" s="214">
        <v>101975000</v>
      </c>
      <c r="E105" s="201">
        <v>101975000</v>
      </c>
    </row>
    <row r="106" spans="1:5" ht="51">
      <c r="A106" s="202"/>
      <c r="B106" s="232"/>
      <c r="C106" s="216" t="s">
        <v>484</v>
      </c>
      <c r="D106" s="217">
        <v>0</v>
      </c>
      <c r="E106" s="201">
        <v>0</v>
      </c>
    </row>
    <row r="107" spans="1:5" ht="16.5" customHeight="1">
      <c r="A107" s="202"/>
      <c r="B107" s="232"/>
      <c r="C107" s="212" t="s">
        <v>485</v>
      </c>
      <c r="D107" s="214">
        <v>4200000</v>
      </c>
      <c r="E107" s="201">
        <v>4200000</v>
      </c>
    </row>
    <row r="108" spans="1:5" ht="51">
      <c r="A108" s="202"/>
      <c r="B108" s="232"/>
      <c r="C108" s="216" t="s">
        <v>486</v>
      </c>
      <c r="D108" s="217">
        <v>0</v>
      </c>
      <c r="E108" s="201">
        <v>0</v>
      </c>
    </row>
    <row r="109" spans="1:5" ht="25.5">
      <c r="A109" s="202"/>
      <c r="B109" s="232"/>
      <c r="C109" s="212" t="s">
        <v>487</v>
      </c>
      <c r="D109" s="214">
        <v>3413915000</v>
      </c>
      <c r="E109" s="201">
        <v>3313986680</v>
      </c>
    </row>
    <row r="110" spans="1:5" ht="51">
      <c r="A110" s="202"/>
      <c r="B110" s="232"/>
      <c r="C110" s="216" t="s">
        <v>488</v>
      </c>
      <c r="D110" s="217">
        <v>0</v>
      </c>
      <c r="E110" s="201">
        <v>0</v>
      </c>
    </row>
    <row r="111" spans="1:5" ht="25.5">
      <c r="A111" s="202"/>
      <c r="B111" s="232"/>
      <c r="C111" s="212" t="s">
        <v>489</v>
      </c>
      <c r="D111" s="214">
        <v>18750000</v>
      </c>
      <c r="E111" s="201">
        <v>18750000</v>
      </c>
    </row>
    <row r="112" spans="1:5" ht="25.5">
      <c r="A112" s="205"/>
      <c r="B112" s="233"/>
      <c r="C112" s="212" t="s">
        <v>490</v>
      </c>
      <c r="D112" s="214">
        <v>142575000</v>
      </c>
      <c r="E112" s="201">
        <v>85425000</v>
      </c>
    </row>
    <row r="113" spans="1:6" ht="17.25" customHeight="1">
      <c r="A113" s="192" t="s">
        <v>397</v>
      </c>
      <c r="B113" s="193"/>
      <c r="C113" s="218"/>
      <c r="D113" s="214">
        <f>SUM(D101:D112)</f>
        <v>4008936800</v>
      </c>
      <c r="E113" s="234">
        <f>SUM(E101:E112)</f>
        <v>3843544880</v>
      </c>
      <c r="F113" s="211"/>
    </row>
    <row r="114" spans="1:6">
      <c r="A114" s="235" t="s">
        <v>491</v>
      </c>
      <c r="B114" s="236"/>
      <c r="C114" s="237"/>
      <c r="D114" s="214">
        <f>D113+D100+D95+D90+D88</f>
        <v>15955827800</v>
      </c>
      <c r="E114" s="238">
        <f>E113+E100+E95+E90+E88</f>
        <v>14543856988</v>
      </c>
      <c r="F114" s="221"/>
    </row>
    <row r="115" spans="1:6">
      <c r="A115" s="192" t="s">
        <v>492</v>
      </c>
      <c r="B115" s="193"/>
      <c r="C115" s="193"/>
      <c r="D115" s="219"/>
      <c r="E115" s="201"/>
    </row>
    <row r="116" spans="1:6">
      <c r="A116" s="197">
        <v>1</v>
      </c>
      <c r="B116" s="239" t="s">
        <v>493</v>
      </c>
      <c r="C116" s="212" t="s">
        <v>494</v>
      </c>
      <c r="D116" s="217">
        <v>0</v>
      </c>
      <c r="E116" s="201">
        <v>0</v>
      </c>
    </row>
    <row r="117" spans="1:6" ht="25.5">
      <c r="A117" s="202"/>
      <c r="B117" s="203"/>
      <c r="C117" s="216" t="s">
        <v>495</v>
      </c>
      <c r="D117" s="217">
        <v>0</v>
      </c>
      <c r="E117" s="201">
        <v>0</v>
      </c>
    </row>
    <row r="118" spans="1:6">
      <c r="A118" s="202"/>
      <c r="B118" s="203"/>
      <c r="C118" s="212" t="s">
        <v>496</v>
      </c>
      <c r="D118" s="214">
        <v>97700000</v>
      </c>
      <c r="E118" s="201">
        <v>97700000</v>
      </c>
    </row>
    <row r="119" spans="1:6" ht="63.75">
      <c r="A119" s="202"/>
      <c r="B119" s="203"/>
      <c r="C119" s="212" t="s">
        <v>497</v>
      </c>
      <c r="D119" s="214">
        <v>1192800</v>
      </c>
      <c r="E119" s="201">
        <v>1080000</v>
      </c>
    </row>
    <row r="120" spans="1:6">
      <c r="A120" s="202"/>
      <c r="B120" s="203"/>
      <c r="C120" s="216" t="s">
        <v>498</v>
      </c>
      <c r="D120" s="217">
        <v>0</v>
      </c>
      <c r="E120" s="201">
        <v>0</v>
      </c>
    </row>
    <row r="121" spans="1:6">
      <c r="A121" s="202"/>
      <c r="B121" s="203"/>
      <c r="C121" s="212" t="s">
        <v>499</v>
      </c>
      <c r="D121" s="214">
        <v>751519000</v>
      </c>
      <c r="E121" s="201">
        <v>751519000</v>
      </c>
    </row>
    <row r="122" spans="1:6" ht="38.25">
      <c r="A122" s="205"/>
      <c r="B122" s="206"/>
      <c r="C122" s="212" t="s">
        <v>500</v>
      </c>
      <c r="D122" s="217">
        <v>0</v>
      </c>
      <c r="E122" s="201">
        <v>0</v>
      </c>
    </row>
    <row r="123" spans="1:6" ht="21.75" customHeight="1">
      <c r="A123" s="240" t="s">
        <v>397</v>
      </c>
      <c r="B123" s="241"/>
      <c r="C123" s="242"/>
      <c r="D123" s="243">
        <f>SUM(D116:D122)</f>
        <v>850411800</v>
      </c>
      <c r="E123" s="234">
        <f>SUM(E116:E122)</f>
        <v>850299000</v>
      </c>
    </row>
    <row r="124" spans="1:6" ht="21.75" customHeight="1">
      <c r="A124" s="197">
        <v>2</v>
      </c>
      <c r="B124" s="198" t="s">
        <v>501</v>
      </c>
      <c r="C124" s="212" t="s">
        <v>502</v>
      </c>
      <c r="D124" s="214">
        <v>219125000</v>
      </c>
      <c r="E124" s="201">
        <v>218582000</v>
      </c>
    </row>
    <row r="125" spans="1:6" ht="29.25" customHeight="1">
      <c r="A125" s="205"/>
      <c r="B125" s="206"/>
      <c r="C125" s="212" t="s">
        <v>496</v>
      </c>
      <c r="D125" s="214">
        <v>76550000</v>
      </c>
      <c r="E125" s="201">
        <v>76025000</v>
      </c>
    </row>
    <row r="126" spans="1:6" ht="21.75" customHeight="1">
      <c r="A126" s="244" t="s">
        <v>397</v>
      </c>
      <c r="B126" s="245"/>
      <c r="C126" s="246"/>
      <c r="D126" s="247">
        <f>SUM(D124:D125)</f>
        <v>295675000</v>
      </c>
      <c r="E126" s="247">
        <f>SUM(E124:E125)</f>
        <v>294607000</v>
      </c>
    </row>
    <row r="127" spans="1:6" ht="21" customHeight="1">
      <c r="A127" s="248" t="s">
        <v>503</v>
      </c>
      <c r="B127" s="249"/>
      <c r="C127" s="250"/>
      <c r="D127" s="225">
        <f>D123+D126</f>
        <v>1146086800</v>
      </c>
      <c r="E127" s="238">
        <f>E123+E126</f>
        <v>1144906000</v>
      </c>
    </row>
  </sheetData>
  <mergeCells count="65">
    <mergeCell ref="A127:C127"/>
    <mergeCell ref="A116:A122"/>
    <mergeCell ref="B116:B122"/>
    <mergeCell ref="A123:C123"/>
    <mergeCell ref="A124:A125"/>
    <mergeCell ref="B124:B125"/>
    <mergeCell ref="A126:C126"/>
    <mergeCell ref="A100:C100"/>
    <mergeCell ref="A101:A112"/>
    <mergeCell ref="B101:B112"/>
    <mergeCell ref="A113:C113"/>
    <mergeCell ref="A114:C114"/>
    <mergeCell ref="A115:C115"/>
    <mergeCell ref="A88:C88"/>
    <mergeCell ref="A90:C90"/>
    <mergeCell ref="A91:A94"/>
    <mergeCell ref="B91:B94"/>
    <mergeCell ref="A95:C95"/>
    <mergeCell ref="A96:A99"/>
    <mergeCell ref="B96:B99"/>
    <mergeCell ref="A77:A79"/>
    <mergeCell ref="B77:B79"/>
    <mergeCell ref="A80:C80"/>
    <mergeCell ref="A81:C81"/>
    <mergeCell ref="A82:C82"/>
    <mergeCell ref="A83:A87"/>
    <mergeCell ref="B83:B87"/>
    <mergeCell ref="A70:C70"/>
    <mergeCell ref="A71:C71"/>
    <mergeCell ref="A72:C72"/>
    <mergeCell ref="A73:A75"/>
    <mergeCell ref="B73:B75"/>
    <mergeCell ref="A76:C76"/>
    <mergeCell ref="A55:C55"/>
    <mergeCell ref="A56:C56"/>
    <mergeCell ref="A57:A61"/>
    <mergeCell ref="B57:B61"/>
    <mergeCell ref="A62:C62"/>
    <mergeCell ref="A63:A69"/>
    <mergeCell ref="B63:B69"/>
    <mergeCell ref="A44:C44"/>
    <mergeCell ref="A46:C46"/>
    <mergeCell ref="A48:C48"/>
    <mergeCell ref="A50:C50"/>
    <mergeCell ref="A52:C52"/>
    <mergeCell ref="A54:C54"/>
    <mergeCell ref="A32:C32"/>
    <mergeCell ref="A34:C34"/>
    <mergeCell ref="A36:C36"/>
    <mergeCell ref="A38:C38"/>
    <mergeCell ref="A40:C40"/>
    <mergeCell ref="A42:C42"/>
    <mergeCell ref="A25:C25"/>
    <mergeCell ref="A26:A27"/>
    <mergeCell ref="B26:B27"/>
    <mergeCell ref="A28:C28"/>
    <mergeCell ref="A29:C29"/>
    <mergeCell ref="A30:C30"/>
    <mergeCell ref="A1:E1"/>
    <mergeCell ref="A4:C4"/>
    <mergeCell ref="A5:A17"/>
    <mergeCell ref="B5:B17"/>
    <mergeCell ref="A18:C18"/>
    <mergeCell ref="A19:A24"/>
    <mergeCell ref="B19:B24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2" orientation="portrait" horizontalDpi="0" verticalDpi="0" r:id="rId1"/>
  <rowBreaks count="3" manualBreakCount="3">
    <brk id="44" max="4" man="1"/>
    <brk id="81" max="4" man="1"/>
    <brk id="114" max="4" man="1"/>
  </rowBreaks>
  <colBreaks count="1" manualBreakCount="1">
    <brk id="5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5"/>
  <sheetViews>
    <sheetView workbookViewId="0">
      <selection activeCell="C15" sqref="C15"/>
    </sheetView>
  </sheetViews>
  <sheetFormatPr defaultRowHeight="15"/>
  <cols>
    <col min="1" max="1" width="16.7109375" style="1" customWidth="1"/>
    <col min="2" max="2" width="37" style="41" customWidth="1"/>
    <col min="3" max="5" width="17.85546875" customWidth="1"/>
  </cols>
  <sheetData>
    <row r="1" spans="1:6">
      <c r="A1" s="166" t="str">
        <f>'No. 5'!A1:G1</f>
        <v>PEMERINTAH DAERAH KABUPATEN TANJUNG JABUNG BARAT</v>
      </c>
      <c r="B1" s="166"/>
      <c r="C1" s="166"/>
      <c r="D1" s="166"/>
      <c r="E1" s="166"/>
      <c r="F1" s="166"/>
    </row>
    <row r="2" spans="1:6" ht="39" customHeight="1">
      <c r="A2" s="162" t="s">
        <v>297</v>
      </c>
      <c r="B2" s="162"/>
      <c r="C2" s="162"/>
      <c r="D2" s="162"/>
      <c r="E2" s="162"/>
      <c r="F2" s="162"/>
    </row>
    <row r="4" spans="1:6" s="18" customFormat="1" ht="12.75">
      <c r="A4" s="37"/>
      <c r="B4" s="38"/>
    </row>
    <row r="5" spans="1:6" s="18" customFormat="1" ht="23.25" customHeight="1">
      <c r="A5" s="42" t="s">
        <v>0</v>
      </c>
      <c r="B5" s="43" t="s">
        <v>1</v>
      </c>
      <c r="C5" s="42" t="s">
        <v>111</v>
      </c>
      <c r="D5" s="42" t="s">
        <v>61</v>
      </c>
      <c r="E5" s="42" t="s">
        <v>114</v>
      </c>
      <c r="F5" s="42" t="s">
        <v>115</v>
      </c>
    </row>
    <row r="6" spans="1:6" s="36" customFormat="1" ht="12.75">
      <c r="A6" s="42">
        <v>1</v>
      </c>
      <c r="B6" s="43">
        <v>2</v>
      </c>
      <c r="C6" s="42">
        <v>3</v>
      </c>
      <c r="D6" s="42">
        <v>4</v>
      </c>
      <c r="E6" s="42">
        <v>5</v>
      </c>
      <c r="F6" s="42">
        <v>6</v>
      </c>
    </row>
    <row r="7" spans="1:6" s="18" customFormat="1" ht="12.75">
      <c r="A7" s="44">
        <v>4</v>
      </c>
      <c r="B7" s="45" t="s">
        <v>116</v>
      </c>
      <c r="C7" s="46"/>
      <c r="D7" s="46"/>
      <c r="E7" s="46"/>
      <c r="F7" s="46"/>
    </row>
    <row r="8" spans="1:6" s="18" customFormat="1" ht="12.75">
      <c r="A8" s="46"/>
      <c r="B8" s="45"/>
      <c r="C8" s="46"/>
      <c r="D8" s="46"/>
      <c r="E8" s="46"/>
      <c r="F8" s="46"/>
    </row>
    <row r="9" spans="1:6" s="18" customFormat="1" ht="12.75">
      <c r="A9" s="47" t="s">
        <v>117</v>
      </c>
      <c r="B9" s="45" t="s">
        <v>118</v>
      </c>
      <c r="C9" s="46"/>
      <c r="D9" s="46"/>
      <c r="E9" s="46"/>
      <c r="F9" s="46"/>
    </row>
    <row r="10" spans="1:6" s="18" customFormat="1" ht="12.75">
      <c r="A10" s="48" t="s">
        <v>119</v>
      </c>
      <c r="B10" s="45" t="s">
        <v>120</v>
      </c>
      <c r="C10" s="46"/>
      <c r="D10" s="46"/>
      <c r="E10" s="46"/>
      <c r="F10" s="46"/>
    </row>
    <row r="11" spans="1:6" s="18" customFormat="1" ht="12.75">
      <c r="A11" s="48" t="s">
        <v>124</v>
      </c>
      <c r="B11" s="45" t="s">
        <v>121</v>
      </c>
      <c r="C11" s="46"/>
      <c r="D11" s="46"/>
      <c r="E11" s="46"/>
      <c r="F11" s="46"/>
    </row>
    <row r="12" spans="1:6" s="18" customFormat="1" ht="12.75">
      <c r="A12" s="48" t="s">
        <v>125</v>
      </c>
      <c r="B12" s="45" t="s">
        <v>122</v>
      </c>
      <c r="C12" s="46"/>
      <c r="D12" s="46"/>
      <c r="E12" s="46"/>
      <c r="F12" s="46"/>
    </row>
    <row r="13" spans="1:6" s="18" customFormat="1" ht="12.75">
      <c r="A13" s="48" t="s">
        <v>126</v>
      </c>
      <c r="B13" s="45" t="s">
        <v>127</v>
      </c>
      <c r="C13" s="46"/>
      <c r="D13" s="46"/>
      <c r="E13" s="46"/>
      <c r="F13" s="46"/>
    </row>
    <row r="14" spans="1:6" s="18" customFormat="1" ht="12.75">
      <c r="A14" s="48" t="s">
        <v>123</v>
      </c>
      <c r="B14" s="45"/>
      <c r="C14" s="46"/>
      <c r="D14" s="46"/>
      <c r="E14" s="46"/>
      <c r="F14" s="46"/>
    </row>
    <row r="15" spans="1:6" s="35" customFormat="1" ht="63.75">
      <c r="A15" s="49" t="s">
        <v>128</v>
      </c>
      <c r="B15" s="50" t="s">
        <v>129</v>
      </c>
      <c r="C15" s="51"/>
      <c r="D15" s="51"/>
      <c r="E15" s="51"/>
      <c r="F15" s="51"/>
    </row>
    <row r="16" spans="1:6" s="35" customFormat="1" ht="63.75">
      <c r="A16" s="49" t="s">
        <v>130</v>
      </c>
      <c r="B16" s="50" t="s">
        <v>133</v>
      </c>
      <c r="C16" s="51"/>
      <c r="D16" s="51"/>
      <c r="E16" s="51"/>
      <c r="F16" s="51"/>
    </row>
    <row r="17" spans="1:6" s="35" customFormat="1" ht="63.75">
      <c r="A17" s="49" t="s">
        <v>131</v>
      </c>
      <c r="B17" s="50" t="s">
        <v>132</v>
      </c>
      <c r="C17" s="51"/>
      <c r="D17" s="51"/>
      <c r="E17" s="51"/>
      <c r="F17" s="51"/>
    </row>
    <row r="18" spans="1:6" s="35" customFormat="1" ht="63.75">
      <c r="A18" s="49" t="s">
        <v>134</v>
      </c>
      <c r="B18" s="50" t="s">
        <v>135</v>
      </c>
      <c r="C18" s="51"/>
      <c r="D18" s="51"/>
      <c r="E18" s="51"/>
      <c r="F18" s="51"/>
    </row>
    <row r="19" spans="1:6" s="35" customFormat="1" ht="12.75">
      <c r="A19" s="49" t="s">
        <v>123</v>
      </c>
      <c r="B19" s="50"/>
      <c r="C19" s="51"/>
      <c r="D19" s="51"/>
      <c r="E19" s="51"/>
      <c r="F19" s="51"/>
    </row>
    <row r="20" spans="1:6" s="35" customFormat="1" ht="12.75">
      <c r="A20" s="49" t="s">
        <v>136</v>
      </c>
      <c r="B20" s="50" t="s">
        <v>137</v>
      </c>
      <c r="C20" s="51"/>
      <c r="D20" s="51"/>
      <c r="E20" s="51"/>
      <c r="F20" s="51"/>
    </row>
    <row r="21" spans="1:6" s="35" customFormat="1" ht="12.75">
      <c r="A21" s="49" t="s">
        <v>138</v>
      </c>
      <c r="B21" s="50" t="s">
        <v>142</v>
      </c>
      <c r="C21" s="51"/>
      <c r="D21" s="51"/>
      <c r="E21" s="51"/>
      <c r="F21" s="51"/>
    </row>
    <row r="22" spans="1:6" s="35" customFormat="1" ht="12.75">
      <c r="A22" s="49" t="s">
        <v>139</v>
      </c>
      <c r="B22" s="50" t="s">
        <v>143</v>
      </c>
      <c r="C22" s="51"/>
      <c r="D22" s="51"/>
      <c r="E22" s="51"/>
      <c r="F22" s="51"/>
    </row>
    <row r="23" spans="1:6" s="35" customFormat="1" ht="12.75">
      <c r="A23" s="49" t="s">
        <v>140</v>
      </c>
      <c r="B23" s="50" t="s">
        <v>144</v>
      </c>
      <c r="C23" s="51"/>
      <c r="D23" s="51"/>
      <c r="E23" s="51"/>
      <c r="F23" s="51"/>
    </row>
    <row r="24" spans="1:6" s="35" customFormat="1" ht="12.75">
      <c r="A24" s="49" t="s">
        <v>141</v>
      </c>
      <c r="B24" s="50" t="s">
        <v>145</v>
      </c>
      <c r="C24" s="51"/>
      <c r="D24" s="51"/>
      <c r="E24" s="51"/>
      <c r="F24" s="51"/>
    </row>
    <row r="25" spans="1:6" s="35" customFormat="1" ht="12.75">
      <c r="A25" s="49" t="s">
        <v>123</v>
      </c>
      <c r="B25" s="50"/>
      <c r="C25" s="51"/>
      <c r="D25" s="51"/>
      <c r="E25" s="51"/>
      <c r="F25" s="51"/>
    </row>
    <row r="26" spans="1:6" s="35" customFormat="1" ht="63.75">
      <c r="A26" s="49" t="s">
        <v>146</v>
      </c>
      <c r="B26" s="50" t="s">
        <v>147</v>
      </c>
      <c r="C26" s="51"/>
      <c r="D26" s="51"/>
      <c r="E26" s="51"/>
      <c r="F26" s="51"/>
    </row>
    <row r="27" spans="1:6" s="35" customFormat="1" ht="63.75">
      <c r="A27" s="49" t="s">
        <v>148</v>
      </c>
      <c r="B27" s="50" t="s">
        <v>149</v>
      </c>
      <c r="C27" s="51"/>
      <c r="D27" s="51"/>
      <c r="E27" s="51"/>
      <c r="F27" s="51"/>
    </row>
    <row r="28" spans="1:6" s="35" customFormat="1" ht="63.75">
      <c r="A28" s="49" t="s">
        <v>150</v>
      </c>
      <c r="B28" s="50" t="s">
        <v>151</v>
      </c>
      <c r="C28" s="51"/>
      <c r="D28" s="51"/>
      <c r="E28" s="51"/>
      <c r="F28" s="51"/>
    </row>
    <row r="29" spans="1:6" s="35" customFormat="1" ht="63.75">
      <c r="A29" s="49" t="s">
        <v>152</v>
      </c>
      <c r="B29" s="50" t="s">
        <v>153</v>
      </c>
      <c r="C29" s="51"/>
      <c r="D29" s="51"/>
      <c r="E29" s="51"/>
      <c r="F29" s="51"/>
    </row>
    <row r="30" spans="1:6" s="35" customFormat="1" ht="12.75">
      <c r="A30" s="49" t="s">
        <v>123</v>
      </c>
      <c r="B30" s="50"/>
      <c r="C30" s="51"/>
      <c r="D30" s="51"/>
      <c r="E30" s="51"/>
      <c r="F30" s="51"/>
    </row>
    <row r="31" spans="1:6" s="35" customFormat="1" ht="12.75">
      <c r="A31" s="49" t="s">
        <v>154</v>
      </c>
      <c r="B31" s="50" t="s">
        <v>155</v>
      </c>
      <c r="C31" s="51"/>
      <c r="D31" s="51"/>
      <c r="E31" s="51"/>
      <c r="F31" s="51"/>
    </row>
    <row r="32" spans="1:6" s="35" customFormat="1" ht="12.75">
      <c r="A32" s="49" t="s">
        <v>156</v>
      </c>
      <c r="B32" s="50" t="s">
        <v>158</v>
      </c>
      <c r="C32" s="51"/>
      <c r="D32" s="51"/>
      <c r="E32" s="51"/>
      <c r="F32" s="51"/>
    </row>
    <row r="33" spans="1:6" s="35" customFormat="1" ht="12.75">
      <c r="A33" s="49" t="s">
        <v>157</v>
      </c>
      <c r="B33" s="50" t="s">
        <v>159</v>
      </c>
      <c r="C33" s="51"/>
      <c r="D33" s="51"/>
      <c r="E33" s="51"/>
      <c r="F33" s="51"/>
    </row>
    <row r="34" spans="1:6" s="35" customFormat="1" ht="12.75">
      <c r="A34" s="49" t="s">
        <v>161</v>
      </c>
      <c r="B34" s="50" t="s">
        <v>159</v>
      </c>
      <c r="C34" s="51"/>
      <c r="D34" s="51"/>
      <c r="E34" s="51"/>
      <c r="F34" s="51"/>
    </row>
    <row r="35" spans="1:6" s="35" customFormat="1" ht="12.75">
      <c r="A35" s="49" t="s">
        <v>160</v>
      </c>
      <c r="B35" s="50" t="s">
        <v>159</v>
      </c>
      <c r="C35" s="51"/>
      <c r="D35" s="51"/>
      <c r="E35" s="51"/>
      <c r="F35" s="51"/>
    </row>
    <row r="36" spans="1:6" s="35" customFormat="1" ht="12.75">
      <c r="A36" s="49" t="s">
        <v>123</v>
      </c>
      <c r="B36" s="50"/>
      <c r="C36" s="51"/>
      <c r="D36" s="51"/>
      <c r="E36" s="51"/>
      <c r="F36" s="51"/>
    </row>
    <row r="37" spans="1:6" s="35" customFormat="1" ht="63.75">
      <c r="A37" s="49" t="s">
        <v>162</v>
      </c>
      <c r="B37" s="50" t="s">
        <v>147</v>
      </c>
      <c r="C37" s="51"/>
      <c r="D37" s="51"/>
      <c r="E37" s="51"/>
      <c r="F37" s="51"/>
    </row>
    <row r="38" spans="1:6" s="35" customFormat="1" ht="63.75">
      <c r="A38" s="49" t="s">
        <v>163</v>
      </c>
      <c r="B38" s="50" t="s">
        <v>164</v>
      </c>
      <c r="C38" s="51"/>
      <c r="D38" s="51"/>
      <c r="E38" s="51"/>
      <c r="F38" s="51"/>
    </row>
    <row r="39" spans="1:6" s="35" customFormat="1" ht="76.5">
      <c r="A39" s="49" t="s">
        <v>165</v>
      </c>
      <c r="B39" s="50" t="s">
        <v>166</v>
      </c>
      <c r="C39" s="51"/>
      <c r="D39" s="51"/>
      <c r="E39" s="51"/>
      <c r="F39" s="51"/>
    </row>
    <row r="40" spans="1:6" s="35" customFormat="1" ht="63.75">
      <c r="A40" s="49" t="s">
        <v>167</v>
      </c>
      <c r="B40" s="50" t="s">
        <v>168</v>
      </c>
      <c r="C40" s="51"/>
      <c r="D40" s="51"/>
      <c r="E40" s="51"/>
      <c r="F40" s="51"/>
    </row>
    <row r="41" spans="1:6" s="35" customFormat="1" ht="12.75">
      <c r="A41" s="49" t="s">
        <v>123</v>
      </c>
      <c r="B41" s="50"/>
      <c r="C41" s="51"/>
      <c r="D41" s="51"/>
      <c r="E41" s="51"/>
      <c r="F41" s="51"/>
    </row>
    <row r="42" spans="1:6" s="35" customFormat="1" ht="12.75">
      <c r="A42" s="49" t="s">
        <v>169</v>
      </c>
      <c r="B42" s="50" t="s">
        <v>170</v>
      </c>
      <c r="C42" s="51"/>
      <c r="D42" s="51"/>
      <c r="E42" s="51"/>
      <c r="F42" s="51"/>
    </row>
    <row r="43" spans="1:6" s="35" customFormat="1" ht="12.75">
      <c r="A43" s="49" t="s">
        <v>123</v>
      </c>
      <c r="B43" s="50"/>
      <c r="C43" s="51"/>
      <c r="D43" s="51"/>
      <c r="E43" s="51"/>
      <c r="F43" s="51"/>
    </row>
    <row r="44" spans="1:6" s="35" customFormat="1" ht="12.75">
      <c r="A44" s="49" t="s">
        <v>171</v>
      </c>
      <c r="B44" s="50" t="s">
        <v>172</v>
      </c>
      <c r="C44" s="51"/>
      <c r="D44" s="51"/>
      <c r="E44" s="51"/>
      <c r="F44" s="51"/>
    </row>
    <row r="45" spans="1:6" s="35" customFormat="1" ht="12.75">
      <c r="A45" s="49" t="s">
        <v>173</v>
      </c>
      <c r="B45" s="50" t="s">
        <v>174</v>
      </c>
      <c r="C45" s="51"/>
      <c r="D45" s="51"/>
      <c r="E45" s="51"/>
      <c r="F45" s="51"/>
    </row>
    <row r="46" spans="1:6" s="35" customFormat="1" ht="12.75">
      <c r="A46" s="49" t="s">
        <v>175</v>
      </c>
      <c r="B46" s="50" t="s">
        <v>178</v>
      </c>
      <c r="C46" s="51"/>
      <c r="D46" s="51"/>
      <c r="E46" s="51"/>
      <c r="F46" s="51"/>
    </row>
    <row r="47" spans="1:6" s="35" customFormat="1" ht="12.75">
      <c r="A47" s="49" t="s">
        <v>176</v>
      </c>
      <c r="B47" s="50" t="s">
        <v>179</v>
      </c>
      <c r="C47" s="51"/>
      <c r="D47" s="51"/>
      <c r="E47" s="51"/>
      <c r="F47" s="51"/>
    </row>
    <row r="48" spans="1:6" s="35" customFormat="1" ht="12.75">
      <c r="A48" s="49" t="s">
        <v>177</v>
      </c>
      <c r="B48" s="50" t="s">
        <v>180</v>
      </c>
      <c r="C48" s="51"/>
      <c r="D48" s="51"/>
      <c r="E48" s="51"/>
      <c r="F48" s="51"/>
    </row>
    <row r="49" spans="1:6" s="35" customFormat="1" ht="12.75">
      <c r="A49" s="49" t="s">
        <v>123</v>
      </c>
      <c r="B49" s="50"/>
      <c r="C49" s="51"/>
      <c r="D49" s="51"/>
      <c r="E49" s="51"/>
      <c r="F49" s="51"/>
    </row>
    <row r="50" spans="1:6" s="35" customFormat="1" ht="51">
      <c r="A50" s="49" t="s">
        <v>181</v>
      </c>
      <c r="B50" s="50" t="s">
        <v>182</v>
      </c>
      <c r="C50" s="51"/>
      <c r="D50" s="51"/>
      <c r="E50" s="51"/>
      <c r="F50" s="51"/>
    </row>
    <row r="51" spans="1:6" s="35" customFormat="1" ht="51">
      <c r="A51" s="49" t="s">
        <v>183</v>
      </c>
      <c r="B51" s="50" t="s">
        <v>184</v>
      </c>
      <c r="C51" s="51"/>
      <c r="D51" s="51"/>
      <c r="E51" s="51"/>
      <c r="F51" s="51"/>
    </row>
    <row r="52" spans="1:6" s="35" customFormat="1" ht="63.75">
      <c r="A52" s="49" t="s">
        <v>185</v>
      </c>
      <c r="B52" s="50" t="s">
        <v>186</v>
      </c>
      <c r="C52" s="51"/>
      <c r="D52" s="51"/>
      <c r="E52" s="51"/>
      <c r="F52" s="51"/>
    </row>
    <row r="53" spans="1:6" s="35" customFormat="1" ht="76.5">
      <c r="A53" s="49" t="s">
        <v>187</v>
      </c>
      <c r="B53" s="50" t="s">
        <v>188</v>
      </c>
      <c r="C53" s="51"/>
      <c r="D53" s="51"/>
      <c r="E53" s="51"/>
      <c r="F53" s="51"/>
    </row>
    <row r="54" spans="1:6" s="35" customFormat="1" ht="12.75">
      <c r="A54" s="49" t="s">
        <v>123</v>
      </c>
      <c r="B54" s="50"/>
      <c r="C54" s="51"/>
      <c r="D54" s="51"/>
      <c r="E54" s="51"/>
      <c r="F54" s="51"/>
    </row>
    <row r="55" spans="1:6" s="35" customFormat="1" ht="12.75">
      <c r="A55" s="49" t="s">
        <v>189</v>
      </c>
      <c r="B55" s="50" t="s">
        <v>190</v>
      </c>
      <c r="C55" s="51"/>
      <c r="D55" s="51"/>
      <c r="E55" s="51"/>
      <c r="F55" s="51"/>
    </row>
    <row r="56" spans="1:6" s="35" customFormat="1" ht="12.75">
      <c r="A56" s="49" t="s">
        <v>192</v>
      </c>
      <c r="B56" s="50" t="s">
        <v>191</v>
      </c>
      <c r="C56" s="51"/>
      <c r="D56" s="51"/>
      <c r="E56" s="51"/>
      <c r="F56" s="51"/>
    </row>
    <row r="57" spans="1:6" s="35" customFormat="1" ht="12.75">
      <c r="A57" s="49" t="s">
        <v>193</v>
      </c>
      <c r="B57" s="50" t="s">
        <v>191</v>
      </c>
      <c r="C57" s="51"/>
      <c r="D57" s="51"/>
      <c r="E57" s="51"/>
      <c r="F57" s="51"/>
    </row>
    <row r="58" spans="1:6" s="35" customFormat="1" ht="12.75">
      <c r="A58" s="49" t="s">
        <v>194</v>
      </c>
      <c r="B58" s="50" t="s">
        <v>196</v>
      </c>
      <c r="C58" s="51"/>
      <c r="D58" s="51"/>
      <c r="E58" s="51"/>
      <c r="F58" s="51"/>
    </row>
    <row r="59" spans="1:6" s="35" customFormat="1" ht="25.5">
      <c r="A59" s="49" t="s">
        <v>195</v>
      </c>
      <c r="B59" s="50" t="s">
        <v>197</v>
      </c>
      <c r="C59" s="51"/>
      <c r="D59" s="51"/>
      <c r="E59" s="51"/>
      <c r="F59" s="51"/>
    </row>
    <row r="60" spans="1:6" s="35" customFormat="1" ht="12.75">
      <c r="A60" s="49" t="s">
        <v>123</v>
      </c>
      <c r="B60" s="50"/>
      <c r="C60" s="51"/>
      <c r="D60" s="51"/>
      <c r="E60" s="51"/>
      <c r="F60" s="51"/>
    </row>
    <row r="61" spans="1:6" s="35" customFormat="1" ht="51">
      <c r="A61" s="49" t="s">
        <v>198</v>
      </c>
      <c r="B61" s="50" t="s">
        <v>182</v>
      </c>
      <c r="C61" s="51"/>
      <c r="D61" s="51"/>
      <c r="E61" s="51"/>
      <c r="F61" s="51"/>
    </row>
    <row r="62" spans="1:6" s="35" customFormat="1" ht="51">
      <c r="A62" s="49" t="s">
        <v>199</v>
      </c>
      <c r="B62" s="50" t="s">
        <v>200</v>
      </c>
      <c r="C62" s="51"/>
      <c r="D62" s="51"/>
      <c r="E62" s="51"/>
      <c r="F62" s="51"/>
    </row>
    <row r="63" spans="1:6" s="35" customFormat="1" ht="63.75">
      <c r="A63" s="49" t="s">
        <v>201</v>
      </c>
      <c r="B63" s="50" t="s">
        <v>202</v>
      </c>
      <c r="C63" s="51"/>
      <c r="D63" s="51"/>
      <c r="E63" s="51"/>
      <c r="F63" s="51"/>
    </row>
    <row r="64" spans="1:6" s="35" customFormat="1" ht="76.5">
      <c r="A64" s="49" t="s">
        <v>203</v>
      </c>
      <c r="B64" s="50" t="s">
        <v>204</v>
      </c>
      <c r="C64" s="51"/>
      <c r="D64" s="51"/>
      <c r="E64" s="51"/>
      <c r="F64" s="51"/>
    </row>
    <row r="65" spans="1:6" s="35" customFormat="1" ht="12.75">
      <c r="A65" s="49" t="s">
        <v>123</v>
      </c>
      <c r="B65" s="50"/>
      <c r="C65" s="51"/>
      <c r="D65" s="51"/>
      <c r="E65" s="51"/>
      <c r="F65" s="51"/>
    </row>
    <row r="66" spans="1:6" s="35" customFormat="1" ht="12.75">
      <c r="A66" s="49" t="s">
        <v>205</v>
      </c>
      <c r="B66" s="50" t="s">
        <v>206</v>
      </c>
      <c r="C66" s="51"/>
      <c r="D66" s="51"/>
      <c r="E66" s="51"/>
      <c r="F66" s="51"/>
    </row>
    <row r="67" spans="1:6" s="35" customFormat="1" ht="12.75">
      <c r="A67" s="49" t="s">
        <v>123</v>
      </c>
      <c r="B67" s="50"/>
      <c r="C67" s="51"/>
      <c r="D67" s="51"/>
      <c r="E67" s="51"/>
      <c r="F67" s="51"/>
    </row>
    <row r="68" spans="1:6" s="35" customFormat="1" ht="12.75">
      <c r="A68" s="49" t="s">
        <v>207</v>
      </c>
      <c r="B68" s="50" t="s">
        <v>206</v>
      </c>
      <c r="C68" s="51"/>
      <c r="D68" s="51"/>
      <c r="E68" s="51"/>
      <c r="F68" s="51"/>
    </row>
    <row r="69" spans="1:6" s="35" customFormat="1" ht="12.75">
      <c r="A69" s="49" t="s">
        <v>208</v>
      </c>
      <c r="B69" s="50" t="s">
        <v>206</v>
      </c>
      <c r="C69" s="51"/>
      <c r="D69" s="51"/>
      <c r="E69" s="51"/>
      <c r="F69" s="51"/>
    </row>
    <row r="70" spans="1:6" s="35" customFormat="1" ht="12.75">
      <c r="A70" s="49" t="s">
        <v>209</v>
      </c>
      <c r="B70" s="50" t="s">
        <v>206</v>
      </c>
      <c r="C70" s="51"/>
      <c r="D70" s="51"/>
      <c r="E70" s="51"/>
      <c r="F70" s="51"/>
    </row>
    <row r="71" spans="1:6" s="35" customFormat="1" ht="12.75">
      <c r="A71" s="49" t="s">
        <v>210</v>
      </c>
      <c r="B71" s="50" t="s">
        <v>206</v>
      </c>
      <c r="C71" s="51"/>
      <c r="D71" s="51"/>
      <c r="E71" s="51"/>
      <c r="F71" s="51"/>
    </row>
    <row r="72" spans="1:6" s="35" customFormat="1" ht="12.75">
      <c r="A72" s="49" t="s">
        <v>123</v>
      </c>
      <c r="B72" s="50"/>
      <c r="C72" s="51"/>
      <c r="D72" s="51"/>
      <c r="E72" s="51"/>
      <c r="F72" s="51"/>
    </row>
    <row r="73" spans="1:6" s="35" customFormat="1" ht="12.75">
      <c r="A73" s="49" t="s">
        <v>211</v>
      </c>
      <c r="B73" s="50" t="s">
        <v>212</v>
      </c>
      <c r="C73" s="51"/>
      <c r="D73" s="51"/>
      <c r="E73" s="51"/>
      <c r="F73" s="51"/>
    </row>
    <row r="74" spans="1:6" s="35" customFormat="1" ht="12.75">
      <c r="A74" s="49" t="s">
        <v>123</v>
      </c>
      <c r="B74" s="50"/>
      <c r="C74" s="51"/>
      <c r="D74" s="51"/>
      <c r="E74" s="51"/>
      <c r="F74" s="51"/>
    </row>
    <row r="75" spans="1:6" s="35" customFormat="1" ht="12.75">
      <c r="A75" s="49" t="s">
        <v>213</v>
      </c>
      <c r="B75" s="50" t="s">
        <v>214</v>
      </c>
      <c r="C75" s="51"/>
      <c r="D75" s="51"/>
      <c r="E75" s="51"/>
      <c r="F75" s="51"/>
    </row>
    <row r="76" spans="1:6" s="35" customFormat="1" ht="25.5">
      <c r="A76" s="49" t="s">
        <v>215</v>
      </c>
      <c r="B76" s="50" t="s">
        <v>216</v>
      </c>
      <c r="C76" s="51"/>
      <c r="D76" s="51"/>
      <c r="E76" s="51"/>
      <c r="F76" s="51"/>
    </row>
    <row r="77" spans="1:6" s="35" customFormat="1" ht="25.5">
      <c r="A77" s="49" t="s">
        <v>217</v>
      </c>
      <c r="B77" s="50" t="s">
        <v>219</v>
      </c>
      <c r="C77" s="51"/>
      <c r="D77" s="51"/>
      <c r="E77" s="51"/>
      <c r="F77" s="51"/>
    </row>
    <row r="78" spans="1:6" s="35" customFormat="1" ht="25.5">
      <c r="A78" s="49" t="s">
        <v>218</v>
      </c>
      <c r="B78" s="50" t="s">
        <v>219</v>
      </c>
      <c r="C78" s="51"/>
      <c r="D78" s="51"/>
      <c r="E78" s="51"/>
      <c r="F78" s="51"/>
    </row>
    <row r="79" spans="1:6" s="35" customFormat="1" ht="51">
      <c r="A79" s="49" t="s">
        <v>220</v>
      </c>
      <c r="B79" s="50" t="s">
        <v>221</v>
      </c>
      <c r="C79" s="51"/>
      <c r="D79" s="51"/>
      <c r="E79" s="51"/>
      <c r="F79" s="51"/>
    </row>
    <row r="80" spans="1:6" s="35" customFormat="1" ht="51">
      <c r="A80" s="49" t="s">
        <v>222</v>
      </c>
      <c r="B80" s="50" t="s">
        <v>200</v>
      </c>
      <c r="C80" s="51"/>
      <c r="D80" s="51"/>
      <c r="E80" s="51"/>
      <c r="F80" s="51"/>
    </row>
    <row r="81" spans="1:6" s="35" customFormat="1" ht="63.75">
      <c r="A81" s="49" t="s">
        <v>223</v>
      </c>
      <c r="B81" s="50" t="s">
        <v>202</v>
      </c>
      <c r="C81" s="51"/>
      <c r="D81" s="51"/>
      <c r="E81" s="51"/>
      <c r="F81" s="51"/>
    </row>
    <row r="82" spans="1:6" s="35" customFormat="1" ht="76.5">
      <c r="A82" s="49" t="s">
        <v>224</v>
      </c>
      <c r="B82" s="50" t="s">
        <v>188</v>
      </c>
      <c r="C82" s="51"/>
      <c r="D82" s="51"/>
      <c r="E82" s="51"/>
      <c r="F82" s="51"/>
    </row>
    <row r="83" spans="1:6" s="35" customFormat="1" ht="12.75">
      <c r="A83" s="49" t="s">
        <v>123</v>
      </c>
      <c r="B83" s="50"/>
      <c r="C83" s="51"/>
      <c r="D83" s="51"/>
      <c r="E83" s="51"/>
      <c r="F83" s="51"/>
    </row>
    <row r="84" spans="1:6" s="35" customFormat="1" ht="12.75">
      <c r="A84" s="49" t="s">
        <v>123</v>
      </c>
      <c r="B84" s="52" t="s">
        <v>225</v>
      </c>
      <c r="C84" s="51"/>
      <c r="D84" s="51"/>
      <c r="E84" s="51"/>
      <c r="F84" s="51"/>
    </row>
    <row r="85" spans="1:6" s="35" customFormat="1" ht="12.75">
      <c r="A85" s="49" t="s">
        <v>123</v>
      </c>
      <c r="B85" s="52"/>
      <c r="C85" s="51"/>
      <c r="D85" s="51"/>
      <c r="E85" s="51"/>
      <c r="F85" s="51"/>
    </row>
    <row r="86" spans="1:6" s="35" customFormat="1" ht="12.75">
      <c r="A86" s="49" t="s">
        <v>123</v>
      </c>
      <c r="B86" s="52" t="s">
        <v>226</v>
      </c>
      <c r="C86" s="51"/>
      <c r="D86" s="51"/>
      <c r="E86" s="51"/>
      <c r="F86" s="51"/>
    </row>
    <row r="87" spans="1:6" s="35" customFormat="1" ht="12.75">
      <c r="A87" s="49" t="s">
        <v>123</v>
      </c>
      <c r="B87" s="52"/>
      <c r="C87" s="51"/>
      <c r="D87" s="51"/>
      <c r="E87" s="51"/>
      <c r="F87" s="51"/>
    </row>
    <row r="88" spans="1:6" s="35" customFormat="1" ht="12.75">
      <c r="A88" s="49" t="s">
        <v>227</v>
      </c>
      <c r="B88" s="50" t="s">
        <v>228</v>
      </c>
      <c r="C88" s="51"/>
      <c r="D88" s="51"/>
      <c r="E88" s="51"/>
      <c r="F88" s="51"/>
    </row>
    <row r="89" spans="1:6" s="35" customFormat="1" ht="12.75">
      <c r="A89" s="49" t="s">
        <v>123</v>
      </c>
      <c r="B89" s="50"/>
      <c r="C89" s="51"/>
      <c r="D89" s="51"/>
      <c r="E89" s="51"/>
      <c r="F89" s="51"/>
    </row>
    <row r="90" spans="1:6" s="35" customFormat="1" ht="12.75">
      <c r="A90" s="49" t="s">
        <v>229</v>
      </c>
      <c r="B90" s="50" t="s">
        <v>230</v>
      </c>
      <c r="C90" s="51"/>
      <c r="D90" s="51"/>
      <c r="E90" s="51"/>
      <c r="F90" s="51"/>
    </row>
    <row r="91" spans="1:6" s="35" customFormat="1" ht="25.5">
      <c r="A91" s="49" t="s">
        <v>232</v>
      </c>
      <c r="B91" s="50" t="s">
        <v>231</v>
      </c>
      <c r="C91" s="51"/>
      <c r="D91" s="51"/>
      <c r="E91" s="51"/>
      <c r="F91" s="51"/>
    </row>
    <row r="92" spans="1:6" s="35" customFormat="1" ht="12.75">
      <c r="A92" s="49" t="s">
        <v>233</v>
      </c>
      <c r="B92" s="50" t="s">
        <v>234</v>
      </c>
      <c r="C92" s="51"/>
      <c r="D92" s="51"/>
      <c r="E92" s="51"/>
      <c r="F92" s="51"/>
    </row>
    <row r="93" spans="1:6" s="35" customFormat="1" ht="12.75">
      <c r="A93" s="49" t="s">
        <v>236</v>
      </c>
      <c r="B93" s="50" t="s">
        <v>235</v>
      </c>
      <c r="C93" s="51"/>
      <c r="D93" s="51"/>
      <c r="E93" s="51"/>
      <c r="F93" s="51"/>
    </row>
    <row r="94" spans="1:6" s="35" customFormat="1" ht="25.5">
      <c r="A94" s="49" t="s">
        <v>237</v>
      </c>
      <c r="B94" s="50" t="s">
        <v>238</v>
      </c>
      <c r="C94" s="51"/>
      <c r="D94" s="51"/>
      <c r="E94" s="51"/>
      <c r="F94" s="51"/>
    </row>
    <row r="95" spans="1:6" s="35" customFormat="1" ht="63.75">
      <c r="A95" s="49" t="s">
        <v>239</v>
      </c>
      <c r="B95" s="50" t="s">
        <v>240</v>
      </c>
      <c r="C95" s="51"/>
      <c r="D95" s="51"/>
      <c r="E95" s="51"/>
      <c r="F95" s="51"/>
    </row>
    <row r="96" spans="1:6" s="35" customFormat="1" ht="63.75">
      <c r="A96" s="49" t="s">
        <v>241</v>
      </c>
      <c r="B96" s="50" t="s">
        <v>242</v>
      </c>
      <c r="C96" s="51"/>
      <c r="D96" s="51"/>
      <c r="E96" s="51"/>
      <c r="F96" s="51"/>
    </row>
    <row r="97" spans="1:6" s="35" customFormat="1" ht="76.5">
      <c r="A97" s="49" t="s">
        <v>243</v>
      </c>
      <c r="B97" s="50" t="s">
        <v>244</v>
      </c>
      <c r="C97" s="51"/>
      <c r="D97" s="51"/>
      <c r="E97" s="51"/>
      <c r="F97" s="51"/>
    </row>
    <row r="98" spans="1:6" s="35" customFormat="1" ht="63.75">
      <c r="A98" s="49" t="s">
        <v>245</v>
      </c>
      <c r="B98" s="50" t="s">
        <v>246</v>
      </c>
      <c r="C98" s="51"/>
      <c r="D98" s="51"/>
      <c r="E98" s="51"/>
      <c r="F98" s="51"/>
    </row>
    <row r="99" spans="1:6" s="35" customFormat="1" ht="12.75">
      <c r="A99" s="49" t="s">
        <v>123</v>
      </c>
      <c r="B99" s="50"/>
      <c r="C99" s="51"/>
      <c r="D99" s="51"/>
      <c r="E99" s="51"/>
      <c r="F99" s="51"/>
    </row>
    <row r="100" spans="1:6" s="35" customFormat="1" ht="12.75">
      <c r="A100" s="49" t="s">
        <v>123</v>
      </c>
      <c r="B100" s="52" t="s">
        <v>247</v>
      </c>
      <c r="C100" s="51"/>
      <c r="D100" s="51"/>
      <c r="E100" s="51"/>
      <c r="F100" s="51"/>
    </row>
    <row r="101" spans="1:6" s="35" customFormat="1" ht="12.75">
      <c r="A101" s="49" t="s">
        <v>123</v>
      </c>
      <c r="B101" s="50"/>
      <c r="C101" s="51"/>
      <c r="D101" s="51"/>
      <c r="E101" s="51"/>
      <c r="F101" s="51"/>
    </row>
    <row r="102" spans="1:6" s="35" customFormat="1" ht="12.75">
      <c r="A102" s="49" t="s">
        <v>248</v>
      </c>
      <c r="B102" s="50" t="s">
        <v>249</v>
      </c>
      <c r="C102" s="51"/>
      <c r="D102" s="51"/>
      <c r="E102" s="51"/>
      <c r="F102" s="51"/>
    </row>
    <row r="103" spans="1:6" s="35" customFormat="1" ht="12.75">
      <c r="A103" s="49" t="s">
        <v>250</v>
      </c>
      <c r="B103" s="50" t="s">
        <v>251</v>
      </c>
      <c r="C103" s="51"/>
      <c r="D103" s="51"/>
      <c r="E103" s="51"/>
      <c r="F103" s="51"/>
    </row>
    <row r="104" spans="1:6" s="35" customFormat="1" ht="12.75">
      <c r="A104" s="49" t="s">
        <v>252</v>
      </c>
      <c r="B104" s="50" t="s">
        <v>251</v>
      </c>
      <c r="C104" s="51"/>
      <c r="D104" s="51"/>
      <c r="E104" s="51"/>
      <c r="F104" s="51"/>
    </row>
    <row r="105" spans="1:6" s="35" customFormat="1" ht="12.75">
      <c r="A105" s="49" t="s">
        <v>253</v>
      </c>
      <c r="B105" s="50" t="s">
        <v>251</v>
      </c>
      <c r="C105" s="51"/>
      <c r="D105" s="51"/>
      <c r="E105" s="51"/>
      <c r="F105" s="51"/>
    </row>
    <row r="106" spans="1:6" s="35" customFormat="1" ht="12.75">
      <c r="A106" s="49" t="s">
        <v>254</v>
      </c>
      <c r="B106" s="50" t="s">
        <v>251</v>
      </c>
      <c r="C106" s="51"/>
      <c r="D106" s="51"/>
      <c r="E106" s="51"/>
      <c r="F106" s="51"/>
    </row>
    <row r="107" spans="1:6" s="35" customFormat="1" ht="12.75">
      <c r="A107" s="49" t="s">
        <v>123</v>
      </c>
      <c r="B107" s="50"/>
      <c r="C107" s="51"/>
      <c r="D107" s="51"/>
      <c r="E107" s="51"/>
      <c r="F107" s="51"/>
    </row>
    <row r="108" spans="1:6" s="35" customFormat="1" ht="63.75">
      <c r="A108" s="49" t="s">
        <v>255</v>
      </c>
      <c r="B108" s="50" t="s">
        <v>256</v>
      </c>
      <c r="C108" s="51"/>
      <c r="D108" s="51"/>
      <c r="E108" s="51"/>
      <c r="F108" s="51"/>
    </row>
    <row r="109" spans="1:6" s="35" customFormat="1" ht="63.75">
      <c r="A109" s="49" t="s">
        <v>258</v>
      </c>
      <c r="B109" s="50" t="s">
        <v>257</v>
      </c>
      <c r="C109" s="51"/>
      <c r="D109" s="51"/>
      <c r="E109" s="51"/>
      <c r="F109" s="51"/>
    </row>
    <row r="110" spans="1:6" s="35" customFormat="1" ht="76.5">
      <c r="A110" s="49" t="s">
        <v>259</v>
      </c>
      <c r="B110" s="50" t="s">
        <v>260</v>
      </c>
      <c r="C110" s="51"/>
      <c r="D110" s="51"/>
      <c r="E110" s="51"/>
      <c r="F110" s="51"/>
    </row>
    <row r="111" spans="1:6" s="35" customFormat="1" ht="76.5">
      <c r="A111" s="49" t="s">
        <v>262</v>
      </c>
      <c r="B111" s="50" t="s">
        <v>261</v>
      </c>
      <c r="C111" s="51"/>
      <c r="D111" s="51"/>
      <c r="E111" s="51"/>
      <c r="F111" s="51"/>
    </row>
    <row r="112" spans="1:6" s="35" customFormat="1" ht="12.75">
      <c r="A112" s="49" t="s">
        <v>123</v>
      </c>
      <c r="B112" s="50"/>
      <c r="C112" s="51"/>
      <c r="D112" s="51"/>
      <c r="E112" s="51"/>
      <c r="F112" s="51"/>
    </row>
    <row r="113" spans="1:6" s="35" customFormat="1" ht="12.75">
      <c r="A113" s="49" t="s">
        <v>123</v>
      </c>
      <c r="B113" s="52" t="s">
        <v>263</v>
      </c>
      <c r="C113" s="51"/>
      <c r="D113" s="51"/>
      <c r="E113" s="51"/>
      <c r="F113" s="51"/>
    </row>
    <row r="114" spans="1:6" s="35" customFormat="1" ht="12.75">
      <c r="A114" s="49" t="s">
        <v>123</v>
      </c>
      <c r="B114" s="50"/>
      <c r="C114" s="51"/>
      <c r="D114" s="51"/>
      <c r="E114" s="51"/>
      <c r="F114" s="51"/>
    </row>
    <row r="115" spans="1:6" s="35" customFormat="1" ht="12.75">
      <c r="A115" s="49" t="s">
        <v>123</v>
      </c>
      <c r="B115" s="52" t="s">
        <v>264</v>
      </c>
      <c r="C115" s="51"/>
      <c r="D115" s="51"/>
      <c r="E115" s="51"/>
      <c r="F115" s="51"/>
    </row>
    <row r="116" spans="1:6" s="35" customFormat="1" ht="25.5">
      <c r="A116" s="49" t="s">
        <v>265</v>
      </c>
      <c r="B116" s="50" t="s">
        <v>266</v>
      </c>
      <c r="C116" s="51"/>
      <c r="D116" s="51"/>
      <c r="E116" s="51"/>
      <c r="F116" s="51"/>
    </row>
    <row r="117" spans="1:6" s="35" customFormat="1" ht="12.75">
      <c r="A117" s="39" t="s">
        <v>123</v>
      </c>
      <c r="B117" s="40"/>
    </row>
    <row r="118" spans="1:6" s="35" customFormat="1" ht="12.75">
      <c r="A118" s="39" t="s">
        <v>123</v>
      </c>
      <c r="B118" s="40"/>
    </row>
    <row r="119" spans="1:6" s="35" customFormat="1" ht="12.75">
      <c r="A119" s="39" t="s">
        <v>123</v>
      </c>
      <c r="B119" s="40"/>
    </row>
    <row r="120" spans="1:6" s="35" customFormat="1" ht="12.75">
      <c r="A120" s="39" t="s">
        <v>123</v>
      </c>
      <c r="B120" s="40"/>
    </row>
    <row r="121" spans="1:6" s="35" customFormat="1" ht="12.75">
      <c r="A121" s="39" t="s">
        <v>123</v>
      </c>
      <c r="B121" s="40"/>
    </row>
    <row r="122" spans="1:6" s="35" customFormat="1" ht="12.75">
      <c r="A122" s="39" t="s">
        <v>123</v>
      </c>
      <c r="B122" s="40"/>
    </row>
    <row r="123" spans="1:6" s="35" customFormat="1" ht="12.75">
      <c r="A123" s="39" t="s">
        <v>123</v>
      </c>
      <c r="B123" s="40"/>
    </row>
    <row r="124" spans="1:6" s="35" customFormat="1" ht="12.75">
      <c r="A124" s="39" t="s">
        <v>123</v>
      </c>
      <c r="B124" s="40"/>
    </row>
    <row r="125" spans="1:6" s="35" customFormat="1" ht="12.75">
      <c r="A125" s="39" t="s">
        <v>123</v>
      </c>
      <c r="B125" s="40"/>
    </row>
    <row r="126" spans="1:6" s="35" customFormat="1" ht="12.75">
      <c r="A126" s="39" t="s">
        <v>123</v>
      </c>
      <c r="B126" s="40"/>
    </row>
    <row r="127" spans="1:6" s="35" customFormat="1" ht="12.75">
      <c r="A127" s="39" t="s">
        <v>123</v>
      </c>
      <c r="B127" s="40"/>
    </row>
    <row r="128" spans="1:6" s="35" customFormat="1" ht="12.75">
      <c r="A128" s="39" t="s">
        <v>123</v>
      </c>
      <c r="B128" s="40"/>
    </row>
    <row r="129" spans="1:2" s="35" customFormat="1" ht="12.75">
      <c r="A129" s="39" t="s">
        <v>123</v>
      </c>
      <c r="B129" s="40"/>
    </row>
    <row r="130" spans="1:2" s="35" customFormat="1" ht="12.75">
      <c r="A130" s="39" t="s">
        <v>123</v>
      </c>
      <c r="B130" s="40"/>
    </row>
    <row r="131" spans="1:2" s="35" customFormat="1" ht="12.75">
      <c r="A131" s="39" t="s">
        <v>123</v>
      </c>
      <c r="B131" s="40"/>
    </row>
    <row r="132" spans="1:2" s="35" customFormat="1" ht="12.75">
      <c r="A132" s="39" t="s">
        <v>123</v>
      </c>
      <c r="B132" s="40"/>
    </row>
    <row r="133" spans="1:2" s="35" customFormat="1" ht="12.75">
      <c r="A133" s="39" t="s">
        <v>123</v>
      </c>
      <c r="B133" s="40"/>
    </row>
    <row r="134" spans="1:2" s="35" customFormat="1" ht="12.75">
      <c r="A134" s="39" t="s">
        <v>123</v>
      </c>
      <c r="B134" s="40"/>
    </row>
    <row r="135" spans="1:2" s="35" customFormat="1" ht="12.75">
      <c r="A135" s="39" t="s">
        <v>123</v>
      </c>
      <c r="B135" s="40"/>
    </row>
    <row r="136" spans="1:2" s="35" customFormat="1" ht="12.75">
      <c r="A136" s="39" t="s">
        <v>123</v>
      </c>
      <c r="B136" s="40"/>
    </row>
    <row r="137" spans="1:2" s="35" customFormat="1" ht="12.75">
      <c r="A137" s="39" t="s">
        <v>123</v>
      </c>
      <c r="B137" s="40"/>
    </row>
    <row r="138" spans="1:2" s="35" customFormat="1" ht="12.75">
      <c r="A138" s="39" t="s">
        <v>123</v>
      </c>
      <c r="B138" s="40"/>
    </row>
    <row r="139" spans="1:2" s="35" customFormat="1" ht="12.75">
      <c r="A139" s="39" t="s">
        <v>123</v>
      </c>
      <c r="B139" s="40"/>
    </row>
    <row r="140" spans="1:2" s="35" customFormat="1" ht="12.75">
      <c r="A140" s="39" t="s">
        <v>123</v>
      </c>
      <c r="B140" s="40"/>
    </row>
    <row r="141" spans="1:2" s="35" customFormat="1" ht="12.75">
      <c r="A141" s="39" t="s">
        <v>123</v>
      </c>
      <c r="B141" s="40"/>
    </row>
    <row r="142" spans="1:2" s="35" customFormat="1" ht="12.75">
      <c r="A142" s="39" t="s">
        <v>123</v>
      </c>
      <c r="B142" s="40"/>
    </row>
    <row r="143" spans="1:2" s="35" customFormat="1" ht="12.75">
      <c r="A143" s="39" t="s">
        <v>123</v>
      </c>
      <c r="B143" s="40"/>
    </row>
    <row r="144" spans="1:2" s="35" customFormat="1" ht="12.75">
      <c r="A144" s="39" t="s">
        <v>123</v>
      </c>
      <c r="B144" s="40"/>
    </row>
    <row r="145" spans="1:2" s="35" customFormat="1" ht="12.75">
      <c r="A145" s="39" t="s">
        <v>123</v>
      </c>
      <c r="B145" s="40"/>
    </row>
    <row r="146" spans="1:2" s="35" customFormat="1" ht="12.75">
      <c r="A146" s="39" t="s">
        <v>123</v>
      </c>
      <c r="B146" s="40"/>
    </row>
    <row r="147" spans="1:2" s="35" customFormat="1" ht="12.75">
      <c r="A147" s="39" t="s">
        <v>123</v>
      </c>
      <c r="B147" s="40"/>
    </row>
    <row r="148" spans="1:2" s="35" customFormat="1" ht="12.75">
      <c r="A148" s="39" t="s">
        <v>123</v>
      </c>
      <c r="B148" s="40"/>
    </row>
    <row r="149" spans="1:2" s="35" customFormat="1" ht="12.75">
      <c r="A149" s="39" t="s">
        <v>123</v>
      </c>
      <c r="B149" s="40"/>
    </row>
    <row r="150" spans="1:2" s="35" customFormat="1" ht="12.75">
      <c r="A150" s="39" t="s">
        <v>123</v>
      </c>
      <c r="B150" s="40"/>
    </row>
    <row r="151" spans="1:2" s="35" customFormat="1" ht="12.75">
      <c r="A151" s="39" t="s">
        <v>123</v>
      </c>
      <c r="B151" s="40"/>
    </row>
    <row r="152" spans="1:2" s="35" customFormat="1" ht="12.75">
      <c r="A152" s="39" t="s">
        <v>123</v>
      </c>
      <c r="B152" s="40"/>
    </row>
    <row r="153" spans="1:2" s="35" customFormat="1" ht="12.75">
      <c r="A153" s="39" t="s">
        <v>123</v>
      </c>
      <c r="B153" s="40"/>
    </row>
    <row r="154" spans="1:2" s="35" customFormat="1" ht="12.75">
      <c r="A154" s="39" t="s">
        <v>123</v>
      </c>
      <c r="B154" s="40"/>
    </row>
    <row r="155" spans="1:2" s="35" customFormat="1" ht="12.75">
      <c r="A155" s="39" t="s">
        <v>123</v>
      </c>
      <c r="B155" s="40"/>
    </row>
    <row r="156" spans="1:2" s="35" customFormat="1" ht="12.75">
      <c r="A156" s="39" t="s">
        <v>123</v>
      </c>
      <c r="B156" s="40"/>
    </row>
    <row r="157" spans="1:2" s="35" customFormat="1" ht="12.75">
      <c r="A157" s="39" t="s">
        <v>123</v>
      </c>
      <c r="B157" s="40"/>
    </row>
    <row r="158" spans="1:2" s="35" customFormat="1" ht="12.75">
      <c r="A158" s="39" t="s">
        <v>123</v>
      </c>
      <c r="B158" s="40"/>
    </row>
    <row r="159" spans="1:2" s="35" customFormat="1" ht="12.75">
      <c r="A159" s="39" t="s">
        <v>123</v>
      </c>
      <c r="B159" s="40"/>
    </row>
    <row r="160" spans="1:2" s="35" customFormat="1" ht="12.75">
      <c r="A160" s="39" t="s">
        <v>123</v>
      </c>
      <c r="B160" s="40"/>
    </row>
    <row r="161" spans="1:2" s="35" customFormat="1" ht="12.75">
      <c r="A161" s="39" t="s">
        <v>123</v>
      </c>
      <c r="B161" s="40"/>
    </row>
    <row r="162" spans="1:2" s="35" customFormat="1" ht="12.75">
      <c r="A162" s="39" t="s">
        <v>123</v>
      </c>
      <c r="B162" s="40"/>
    </row>
    <row r="163" spans="1:2" s="35" customFormat="1" ht="12.75">
      <c r="A163" s="39" t="s">
        <v>123</v>
      </c>
      <c r="B163" s="40"/>
    </row>
    <row r="164" spans="1:2" s="35" customFormat="1" ht="12.75">
      <c r="A164" s="39" t="s">
        <v>123</v>
      </c>
      <c r="B164" s="40"/>
    </row>
    <row r="165" spans="1:2" s="35" customFormat="1" ht="12.75">
      <c r="A165" s="39" t="s">
        <v>123</v>
      </c>
      <c r="B165" s="40"/>
    </row>
    <row r="166" spans="1:2" s="35" customFormat="1" ht="12.75">
      <c r="A166" s="39" t="s">
        <v>123</v>
      </c>
      <c r="B166" s="40"/>
    </row>
    <row r="167" spans="1:2" s="35" customFormat="1" ht="12.75">
      <c r="A167" s="39" t="s">
        <v>123</v>
      </c>
      <c r="B167" s="40"/>
    </row>
    <row r="168" spans="1:2" s="35" customFormat="1" ht="12.75">
      <c r="A168" s="39" t="s">
        <v>123</v>
      </c>
      <c r="B168" s="40"/>
    </row>
    <row r="169" spans="1:2" s="35" customFormat="1" ht="12.75">
      <c r="A169" s="39" t="s">
        <v>123</v>
      </c>
      <c r="B169" s="40"/>
    </row>
    <row r="170" spans="1:2" s="35" customFormat="1" ht="12.75">
      <c r="A170" s="39" t="s">
        <v>123</v>
      </c>
      <c r="B170" s="40"/>
    </row>
    <row r="171" spans="1:2" s="35" customFormat="1" ht="12.75">
      <c r="A171" s="39" t="s">
        <v>123</v>
      </c>
      <c r="B171" s="40"/>
    </row>
    <row r="172" spans="1:2" s="35" customFormat="1" ht="12.75">
      <c r="A172" s="39" t="s">
        <v>123</v>
      </c>
      <c r="B172" s="40"/>
    </row>
    <row r="173" spans="1:2" s="35" customFormat="1" ht="12.75">
      <c r="A173" s="39" t="s">
        <v>123</v>
      </c>
      <c r="B173" s="40"/>
    </row>
    <row r="174" spans="1:2" s="35" customFormat="1" ht="12.75">
      <c r="A174" s="39" t="s">
        <v>123</v>
      </c>
      <c r="B174" s="40"/>
    </row>
    <row r="175" spans="1:2" s="35" customFormat="1" ht="12.75">
      <c r="A175" s="39" t="s">
        <v>123</v>
      </c>
      <c r="B175" s="40"/>
    </row>
    <row r="176" spans="1:2" s="35" customFormat="1" ht="12.75">
      <c r="A176" s="39" t="s">
        <v>123</v>
      </c>
      <c r="B176" s="40"/>
    </row>
    <row r="177" spans="1:2" s="35" customFormat="1" ht="12.75">
      <c r="A177" s="39" t="s">
        <v>123</v>
      </c>
      <c r="B177" s="40"/>
    </row>
    <row r="178" spans="1:2" s="35" customFormat="1" ht="12.75">
      <c r="A178" s="39" t="s">
        <v>123</v>
      </c>
      <c r="B178" s="40"/>
    </row>
    <row r="179" spans="1:2" s="35" customFormat="1" ht="12.75">
      <c r="A179" s="39" t="s">
        <v>123</v>
      </c>
      <c r="B179" s="40"/>
    </row>
    <row r="180" spans="1:2" s="35" customFormat="1" ht="12.75">
      <c r="A180" s="39" t="s">
        <v>123</v>
      </c>
      <c r="B180" s="40"/>
    </row>
    <row r="181" spans="1:2" s="35" customFormat="1" ht="12.75">
      <c r="A181" s="39" t="s">
        <v>123</v>
      </c>
      <c r="B181" s="40"/>
    </row>
    <row r="182" spans="1:2" s="35" customFormat="1" ht="12.75">
      <c r="A182" s="39" t="s">
        <v>123</v>
      </c>
      <c r="B182" s="40"/>
    </row>
    <row r="183" spans="1:2" s="35" customFormat="1" ht="12.75">
      <c r="A183" s="39" t="s">
        <v>123</v>
      </c>
      <c r="B183" s="40"/>
    </row>
    <row r="184" spans="1:2" s="35" customFormat="1" ht="12.75">
      <c r="A184" s="39" t="s">
        <v>123</v>
      </c>
      <c r="B184" s="40"/>
    </row>
    <row r="185" spans="1:2" s="35" customFormat="1" ht="12.75">
      <c r="A185" s="39" t="s">
        <v>123</v>
      </c>
      <c r="B185" s="40"/>
    </row>
    <row r="186" spans="1:2" s="35" customFormat="1" ht="12.75">
      <c r="A186" s="39" t="s">
        <v>123</v>
      </c>
      <c r="B186" s="40"/>
    </row>
    <row r="187" spans="1:2" s="35" customFormat="1" ht="12.75">
      <c r="A187" s="39" t="s">
        <v>123</v>
      </c>
      <c r="B187" s="40"/>
    </row>
    <row r="188" spans="1:2" s="35" customFormat="1" ht="12.75">
      <c r="A188" s="39" t="s">
        <v>123</v>
      </c>
      <c r="B188" s="40"/>
    </row>
    <row r="189" spans="1:2" s="35" customFormat="1" ht="12.75">
      <c r="A189" s="39" t="s">
        <v>123</v>
      </c>
      <c r="B189" s="40"/>
    </row>
    <row r="190" spans="1:2" s="35" customFormat="1" ht="12.75">
      <c r="A190" s="39" t="s">
        <v>123</v>
      </c>
      <c r="B190" s="40"/>
    </row>
    <row r="191" spans="1:2" s="35" customFormat="1" ht="12.75">
      <c r="A191" s="39" t="s">
        <v>123</v>
      </c>
      <c r="B191" s="40"/>
    </row>
    <row r="192" spans="1:2" s="35" customFormat="1" ht="12.75">
      <c r="A192" s="39" t="s">
        <v>123</v>
      </c>
      <c r="B192" s="40"/>
    </row>
    <row r="193" spans="1:2" s="35" customFormat="1" ht="12.75">
      <c r="A193" s="39" t="s">
        <v>123</v>
      </c>
      <c r="B193" s="40"/>
    </row>
    <row r="194" spans="1:2" s="35" customFormat="1" ht="12.75">
      <c r="A194" s="39" t="s">
        <v>123</v>
      </c>
      <c r="B194" s="40"/>
    </row>
    <row r="195" spans="1:2" s="35" customFormat="1" ht="12.75">
      <c r="A195" s="39" t="s">
        <v>123</v>
      </c>
      <c r="B195" s="40"/>
    </row>
    <row r="196" spans="1:2" s="35" customFormat="1" ht="12.75">
      <c r="A196" s="39" t="s">
        <v>123</v>
      </c>
      <c r="B196" s="40"/>
    </row>
    <row r="197" spans="1:2" s="35" customFormat="1" ht="12.75">
      <c r="A197" s="39" t="s">
        <v>123</v>
      </c>
      <c r="B197" s="40"/>
    </row>
    <row r="198" spans="1:2" s="35" customFormat="1" ht="12.75">
      <c r="A198" s="39" t="s">
        <v>123</v>
      </c>
      <c r="B198" s="40"/>
    </row>
    <row r="199" spans="1:2" s="35" customFormat="1" ht="12.75">
      <c r="A199" s="39" t="s">
        <v>123</v>
      </c>
      <c r="B199" s="40"/>
    </row>
    <row r="200" spans="1:2" s="35" customFormat="1" ht="12.75">
      <c r="A200" s="39" t="s">
        <v>123</v>
      </c>
      <c r="B200" s="40"/>
    </row>
    <row r="201" spans="1:2" s="35" customFormat="1" ht="12.75">
      <c r="A201" s="39" t="s">
        <v>123</v>
      </c>
      <c r="B201" s="40"/>
    </row>
    <row r="202" spans="1:2" s="35" customFormat="1" ht="12.75">
      <c r="A202" s="39" t="s">
        <v>123</v>
      </c>
      <c r="B202" s="40"/>
    </row>
    <row r="203" spans="1:2" s="35" customFormat="1" ht="12.75">
      <c r="A203" s="39" t="s">
        <v>123</v>
      </c>
      <c r="B203" s="40"/>
    </row>
    <row r="204" spans="1:2" s="35" customFormat="1" ht="12.75">
      <c r="A204" s="39" t="s">
        <v>123</v>
      </c>
      <c r="B204" s="40"/>
    </row>
    <row r="205" spans="1:2" s="35" customFormat="1" ht="12.75">
      <c r="A205" s="39" t="s">
        <v>123</v>
      </c>
      <c r="B205" s="40"/>
    </row>
    <row r="206" spans="1:2" s="35" customFormat="1" ht="12.75">
      <c r="A206" s="39" t="s">
        <v>123</v>
      </c>
      <c r="B206" s="40"/>
    </row>
    <row r="207" spans="1:2" s="35" customFormat="1" ht="12.75">
      <c r="A207" s="39" t="s">
        <v>123</v>
      </c>
      <c r="B207" s="40"/>
    </row>
    <row r="208" spans="1:2" s="35" customFormat="1" ht="12.75">
      <c r="A208" s="39" t="s">
        <v>123</v>
      </c>
      <c r="B208" s="40"/>
    </row>
    <row r="209" spans="1:2" s="35" customFormat="1" ht="12.75">
      <c r="A209" s="39" t="s">
        <v>123</v>
      </c>
      <c r="B209" s="40"/>
    </row>
    <row r="210" spans="1:2" s="35" customFormat="1" ht="12.75">
      <c r="A210" s="39" t="s">
        <v>123</v>
      </c>
      <c r="B210" s="40"/>
    </row>
    <row r="211" spans="1:2" s="35" customFormat="1" ht="12.75">
      <c r="A211" s="39" t="s">
        <v>123</v>
      </c>
      <c r="B211" s="40"/>
    </row>
    <row r="212" spans="1:2" s="35" customFormat="1" ht="12.75">
      <c r="A212" s="39" t="s">
        <v>123</v>
      </c>
      <c r="B212" s="40"/>
    </row>
    <row r="213" spans="1:2" s="35" customFormat="1" ht="12.75">
      <c r="A213" s="39" t="s">
        <v>123</v>
      </c>
      <c r="B213" s="40"/>
    </row>
    <row r="214" spans="1:2" s="35" customFormat="1" ht="12.75">
      <c r="A214" s="39" t="s">
        <v>123</v>
      </c>
      <c r="B214" s="40"/>
    </row>
    <row r="215" spans="1:2" s="35" customFormat="1" ht="12.75">
      <c r="A215" s="39" t="s">
        <v>123</v>
      </c>
      <c r="B215" s="40"/>
    </row>
    <row r="216" spans="1:2" s="35" customFormat="1" ht="12.75">
      <c r="A216" s="39" t="s">
        <v>123</v>
      </c>
      <c r="B216" s="40"/>
    </row>
    <row r="217" spans="1:2" s="35" customFormat="1" ht="12.75">
      <c r="A217" s="39" t="s">
        <v>123</v>
      </c>
      <c r="B217" s="40"/>
    </row>
    <row r="218" spans="1:2" s="35" customFormat="1" ht="12.75">
      <c r="A218" s="39" t="s">
        <v>123</v>
      </c>
      <c r="B218" s="40"/>
    </row>
    <row r="219" spans="1:2" s="35" customFormat="1" ht="12.75">
      <c r="A219" s="39" t="s">
        <v>123</v>
      </c>
      <c r="B219" s="40"/>
    </row>
    <row r="220" spans="1:2" s="35" customFormat="1" ht="12.75">
      <c r="A220" s="39" t="s">
        <v>123</v>
      </c>
      <c r="B220" s="40"/>
    </row>
    <row r="221" spans="1:2" s="35" customFormat="1" ht="12.75">
      <c r="A221" s="39" t="s">
        <v>123</v>
      </c>
      <c r="B221" s="40"/>
    </row>
    <row r="222" spans="1:2" s="35" customFormat="1" ht="12.75">
      <c r="A222" s="39" t="s">
        <v>123</v>
      </c>
      <c r="B222" s="40"/>
    </row>
    <row r="223" spans="1:2" s="35" customFormat="1" ht="12.75">
      <c r="A223" s="39" t="s">
        <v>123</v>
      </c>
      <c r="B223" s="40"/>
    </row>
    <row r="224" spans="1:2" s="35" customFormat="1" ht="12.75">
      <c r="A224" s="39" t="s">
        <v>123</v>
      </c>
      <c r="B224" s="40"/>
    </row>
    <row r="225" spans="1:2" s="35" customFormat="1" ht="12.75">
      <c r="A225" s="39" t="s">
        <v>123</v>
      </c>
      <c r="B225" s="40"/>
    </row>
    <row r="226" spans="1:2" s="35" customFormat="1" ht="12.75">
      <c r="A226" s="39" t="s">
        <v>123</v>
      </c>
      <c r="B226" s="40"/>
    </row>
    <row r="227" spans="1:2" s="35" customFormat="1" ht="12.75">
      <c r="A227" s="39" t="s">
        <v>123</v>
      </c>
      <c r="B227" s="40"/>
    </row>
    <row r="228" spans="1:2" s="35" customFormat="1" ht="12.75">
      <c r="A228" s="39" t="s">
        <v>123</v>
      </c>
      <c r="B228" s="40"/>
    </row>
    <row r="229" spans="1:2" s="35" customFormat="1" ht="12.75">
      <c r="A229" s="39" t="s">
        <v>123</v>
      </c>
      <c r="B229" s="40"/>
    </row>
    <row r="230" spans="1:2" s="35" customFormat="1" ht="12.75">
      <c r="A230" s="39" t="s">
        <v>123</v>
      </c>
      <c r="B230" s="40"/>
    </row>
    <row r="231" spans="1:2" s="35" customFormat="1" ht="12.75">
      <c r="A231" s="39" t="s">
        <v>123</v>
      </c>
      <c r="B231" s="40"/>
    </row>
    <row r="232" spans="1:2" s="35" customFormat="1" ht="12.75">
      <c r="A232" s="39" t="s">
        <v>123</v>
      </c>
      <c r="B232" s="40"/>
    </row>
    <row r="233" spans="1:2" s="35" customFormat="1" ht="12.75">
      <c r="A233" s="39" t="s">
        <v>123</v>
      </c>
      <c r="B233" s="40"/>
    </row>
    <row r="234" spans="1:2" s="35" customFormat="1" ht="12.75">
      <c r="A234" s="39" t="s">
        <v>123</v>
      </c>
      <c r="B234" s="40"/>
    </row>
    <row r="235" spans="1:2" s="35" customFormat="1" ht="12.75">
      <c r="A235" s="39" t="s">
        <v>123</v>
      </c>
      <c r="B235" s="40"/>
    </row>
    <row r="236" spans="1:2" s="35" customFormat="1" ht="12.75">
      <c r="A236" s="39" t="s">
        <v>123</v>
      </c>
      <c r="B236" s="40"/>
    </row>
    <row r="237" spans="1:2" s="35" customFormat="1" ht="12.75">
      <c r="A237" s="39" t="s">
        <v>123</v>
      </c>
      <c r="B237" s="40"/>
    </row>
    <row r="238" spans="1:2" s="35" customFormat="1" ht="12.75">
      <c r="A238" s="39" t="s">
        <v>123</v>
      </c>
      <c r="B238" s="40"/>
    </row>
    <row r="239" spans="1:2" s="35" customFormat="1" ht="12.75">
      <c r="A239" s="39" t="s">
        <v>123</v>
      </c>
      <c r="B239" s="40"/>
    </row>
    <row r="240" spans="1:2" s="35" customFormat="1" ht="12.75">
      <c r="A240" s="39" t="s">
        <v>123</v>
      </c>
      <c r="B240" s="40"/>
    </row>
    <row r="241" spans="1:2" s="35" customFormat="1" ht="12.75">
      <c r="A241" s="39" t="s">
        <v>123</v>
      </c>
      <c r="B241" s="40"/>
    </row>
    <row r="242" spans="1:2" s="35" customFormat="1" ht="12.75">
      <c r="A242" s="39" t="s">
        <v>123</v>
      </c>
      <c r="B242" s="40"/>
    </row>
    <row r="243" spans="1:2" s="35" customFormat="1" ht="12.75">
      <c r="A243" s="39" t="s">
        <v>123</v>
      </c>
      <c r="B243" s="40"/>
    </row>
    <row r="244" spans="1:2" s="35" customFormat="1" ht="12.75">
      <c r="A244" s="39" t="s">
        <v>123</v>
      </c>
      <c r="B244" s="40"/>
    </row>
    <row r="245" spans="1:2" s="35" customFormat="1" ht="12.75">
      <c r="A245" s="39" t="s">
        <v>123</v>
      </c>
      <c r="B245" s="40"/>
    </row>
    <row r="246" spans="1:2" s="35" customFormat="1" ht="12.75">
      <c r="A246" s="39" t="s">
        <v>123</v>
      </c>
      <c r="B246" s="40"/>
    </row>
    <row r="247" spans="1:2" s="35" customFormat="1" ht="12.75">
      <c r="A247" s="39" t="s">
        <v>123</v>
      </c>
      <c r="B247" s="40"/>
    </row>
    <row r="248" spans="1:2" s="35" customFormat="1" ht="12.75">
      <c r="A248" s="39" t="s">
        <v>123</v>
      </c>
      <c r="B248" s="40"/>
    </row>
    <row r="249" spans="1:2" s="35" customFormat="1" ht="12.75">
      <c r="A249" s="39" t="s">
        <v>123</v>
      </c>
      <c r="B249" s="40"/>
    </row>
    <row r="250" spans="1:2" s="35" customFormat="1" ht="12.75">
      <c r="A250" s="39" t="s">
        <v>123</v>
      </c>
      <c r="B250" s="40"/>
    </row>
    <row r="251" spans="1:2" s="35" customFormat="1" ht="12.75">
      <c r="A251" s="39" t="s">
        <v>123</v>
      </c>
      <c r="B251" s="40"/>
    </row>
    <row r="252" spans="1:2" s="35" customFormat="1" ht="12.75">
      <c r="A252" s="39" t="s">
        <v>123</v>
      </c>
      <c r="B252" s="40"/>
    </row>
    <row r="253" spans="1:2" s="35" customFormat="1" ht="12.75">
      <c r="A253" s="39" t="s">
        <v>123</v>
      </c>
      <c r="B253" s="40"/>
    </row>
    <row r="254" spans="1:2" s="35" customFormat="1" ht="12.75">
      <c r="A254" s="39" t="s">
        <v>123</v>
      </c>
      <c r="B254" s="40"/>
    </row>
    <row r="255" spans="1:2" s="35" customFormat="1" ht="12.75">
      <c r="A255" s="39" t="s">
        <v>123</v>
      </c>
      <c r="B255" s="40"/>
    </row>
    <row r="256" spans="1:2" s="35" customFormat="1" ht="12.75">
      <c r="A256" s="39" t="s">
        <v>123</v>
      </c>
      <c r="B256" s="40"/>
    </row>
    <row r="257" spans="1:2" s="35" customFormat="1" ht="12.75">
      <c r="A257" s="39" t="s">
        <v>123</v>
      </c>
      <c r="B257" s="40"/>
    </row>
    <row r="258" spans="1:2" s="35" customFormat="1" ht="12.75">
      <c r="A258" s="39" t="s">
        <v>123</v>
      </c>
      <c r="B258" s="40"/>
    </row>
    <row r="259" spans="1:2" s="35" customFormat="1" ht="12.75">
      <c r="A259" s="39" t="s">
        <v>123</v>
      </c>
      <c r="B259" s="40"/>
    </row>
    <row r="260" spans="1:2" s="35" customFormat="1" ht="12.75">
      <c r="A260" s="39" t="s">
        <v>123</v>
      </c>
      <c r="B260" s="40"/>
    </row>
    <row r="261" spans="1:2" s="35" customFormat="1" ht="12.75">
      <c r="A261" s="39" t="s">
        <v>123</v>
      </c>
      <c r="B261" s="40"/>
    </row>
    <row r="262" spans="1:2" s="35" customFormat="1" ht="12.75">
      <c r="A262" s="39" t="s">
        <v>123</v>
      </c>
      <c r="B262" s="40"/>
    </row>
    <row r="263" spans="1:2" s="35" customFormat="1" ht="12.75">
      <c r="A263" s="39" t="s">
        <v>123</v>
      </c>
      <c r="B263" s="40"/>
    </row>
    <row r="264" spans="1:2" s="35" customFormat="1" ht="12.75">
      <c r="A264" s="39" t="s">
        <v>123</v>
      </c>
      <c r="B264" s="40"/>
    </row>
    <row r="265" spans="1:2" s="35" customFormat="1" ht="12.75">
      <c r="A265" s="39" t="s">
        <v>123</v>
      </c>
      <c r="B265" s="40"/>
    </row>
    <row r="266" spans="1:2" s="35" customFormat="1" ht="12.75">
      <c r="A266" s="39" t="s">
        <v>123</v>
      </c>
      <c r="B266" s="40"/>
    </row>
    <row r="267" spans="1:2" s="35" customFormat="1" ht="12.75">
      <c r="A267" s="39" t="s">
        <v>123</v>
      </c>
      <c r="B267" s="40"/>
    </row>
    <row r="268" spans="1:2" s="35" customFormat="1" ht="12.75">
      <c r="A268" s="39" t="s">
        <v>123</v>
      </c>
      <c r="B268" s="40"/>
    </row>
    <row r="269" spans="1:2" s="35" customFormat="1" ht="12.75">
      <c r="A269" s="39" t="s">
        <v>123</v>
      </c>
      <c r="B269" s="40"/>
    </row>
    <row r="270" spans="1:2" s="35" customFormat="1" ht="12.75">
      <c r="A270" s="39" t="s">
        <v>123</v>
      </c>
      <c r="B270" s="40"/>
    </row>
    <row r="271" spans="1:2" s="35" customFormat="1" ht="12.75">
      <c r="A271" s="39" t="s">
        <v>123</v>
      </c>
      <c r="B271" s="40"/>
    </row>
    <row r="272" spans="1:2" s="35" customFormat="1" ht="12.75">
      <c r="A272" s="39" t="s">
        <v>123</v>
      </c>
      <c r="B272" s="40"/>
    </row>
    <row r="273" spans="1:2" s="35" customFormat="1" ht="12.75">
      <c r="A273" s="39" t="s">
        <v>123</v>
      </c>
      <c r="B273" s="40"/>
    </row>
    <row r="274" spans="1:2" s="35" customFormat="1" ht="12.75">
      <c r="A274" s="39" t="s">
        <v>123</v>
      </c>
      <c r="B274" s="40"/>
    </row>
    <row r="275" spans="1:2" s="35" customFormat="1" ht="12.75">
      <c r="A275" s="39" t="s">
        <v>123</v>
      </c>
      <c r="B275" s="40"/>
    </row>
    <row r="276" spans="1:2" s="35" customFormat="1" ht="12.75">
      <c r="A276" s="39" t="s">
        <v>123</v>
      </c>
      <c r="B276" s="40"/>
    </row>
    <row r="277" spans="1:2" s="35" customFormat="1" ht="12.75">
      <c r="A277" s="39" t="s">
        <v>123</v>
      </c>
      <c r="B277" s="40"/>
    </row>
    <row r="278" spans="1:2" s="35" customFormat="1" ht="12.75">
      <c r="A278" s="39" t="s">
        <v>123</v>
      </c>
      <c r="B278" s="40"/>
    </row>
    <row r="279" spans="1:2" s="35" customFormat="1" ht="12.75">
      <c r="A279" s="39" t="s">
        <v>123</v>
      </c>
      <c r="B279" s="40"/>
    </row>
    <row r="280" spans="1:2" s="35" customFormat="1" ht="12.75">
      <c r="A280" s="39" t="s">
        <v>123</v>
      </c>
      <c r="B280" s="40"/>
    </row>
    <row r="281" spans="1:2" s="35" customFormat="1" ht="12.75">
      <c r="A281" s="39" t="s">
        <v>123</v>
      </c>
      <c r="B281" s="40"/>
    </row>
    <row r="282" spans="1:2" s="35" customFormat="1" ht="12.75">
      <c r="A282" s="39" t="s">
        <v>123</v>
      </c>
      <c r="B282" s="40"/>
    </row>
    <row r="283" spans="1:2" s="35" customFormat="1" ht="12.75">
      <c r="A283" s="39" t="s">
        <v>123</v>
      </c>
      <c r="B283" s="40"/>
    </row>
    <row r="284" spans="1:2" s="35" customFormat="1" ht="12.75">
      <c r="A284" s="39" t="s">
        <v>123</v>
      </c>
      <c r="B284" s="40"/>
    </row>
    <row r="285" spans="1:2" s="35" customFormat="1" ht="12.75">
      <c r="A285" s="39" t="s">
        <v>123</v>
      </c>
      <c r="B285" s="40"/>
    </row>
    <row r="286" spans="1:2" s="35" customFormat="1" ht="12.75">
      <c r="A286" s="39" t="s">
        <v>123</v>
      </c>
      <c r="B286" s="40"/>
    </row>
    <row r="287" spans="1:2" s="35" customFormat="1" ht="12.75">
      <c r="A287" s="39" t="s">
        <v>123</v>
      </c>
      <c r="B287" s="40"/>
    </row>
    <row r="288" spans="1:2" s="35" customFormat="1" ht="12.75">
      <c r="A288" s="39" t="s">
        <v>123</v>
      </c>
      <c r="B288" s="40"/>
    </row>
    <row r="289" spans="1:2" s="35" customFormat="1" ht="12.75">
      <c r="A289" s="39" t="s">
        <v>123</v>
      </c>
      <c r="B289" s="40"/>
    </row>
    <row r="290" spans="1:2" s="35" customFormat="1" ht="12.75">
      <c r="A290" s="39" t="s">
        <v>123</v>
      </c>
      <c r="B290" s="40"/>
    </row>
    <row r="291" spans="1:2" s="35" customFormat="1" ht="12.75">
      <c r="A291" s="39" t="s">
        <v>123</v>
      </c>
      <c r="B291" s="40"/>
    </row>
    <row r="292" spans="1:2" s="35" customFormat="1" ht="12.75">
      <c r="A292" s="39" t="s">
        <v>123</v>
      </c>
      <c r="B292" s="40"/>
    </row>
    <row r="293" spans="1:2" s="35" customFormat="1" ht="12.75">
      <c r="A293" s="39" t="s">
        <v>123</v>
      </c>
      <c r="B293" s="40"/>
    </row>
    <row r="294" spans="1:2" s="35" customFormat="1" ht="12.75">
      <c r="A294" s="39" t="s">
        <v>123</v>
      </c>
      <c r="B294" s="40"/>
    </row>
    <row r="295" spans="1:2" s="35" customFormat="1" ht="12.75">
      <c r="A295" s="39" t="s">
        <v>123</v>
      </c>
      <c r="B295" s="40"/>
    </row>
    <row r="296" spans="1:2" s="18" customFormat="1" ht="12.75">
      <c r="A296" s="39" t="s">
        <v>123</v>
      </c>
      <c r="B296" s="38"/>
    </row>
    <row r="297" spans="1:2" s="18" customFormat="1" ht="12.75">
      <c r="A297" s="39" t="s">
        <v>123</v>
      </c>
      <c r="B297" s="38"/>
    </row>
    <row r="298" spans="1:2" s="18" customFormat="1" ht="12.75">
      <c r="A298" s="39" t="s">
        <v>123</v>
      </c>
      <c r="B298" s="38"/>
    </row>
    <row r="299" spans="1:2" s="18" customFormat="1" ht="12.75">
      <c r="A299" s="39" t="s">
        <v>123</v>
      </c>
      <c r="B299" s="38"/>
    </row>
    <row r="300" spans="1:2" s="18" customFormat="1" ht="12.75">
      <c r="A300" s="39" t="s">
        <v>123</v>
      </c>
      <c r="B300" s="38"/>
    </row>
    <row r="301" spans="1:2" s="18" customFormat="1" ht="12.75">
      <c r="A301" s="39" t="s">
        <v>123</v>
      </c>
      <c r="B301" s="38"/>
    </row>
    <row r="302" spans="1:2" s="18" customFormat="1" ht="12.75">
      <c r="A302" s="39" t="s">
        <v>123</v>
      </c>
      <c r="B302" s="38"/>
    </row>
    <row r="303" spans="1:2" s="18" customFormat="1" ht="12.75">
      <c r="A303" s="39" t="s">
        <v>123</v>
      </c>
      <c r="B303" s="38"/>
    </row>
    <row r="304" spans="1:2" s="18" customFormat="1" ht="12.75">
      <c r="A304" s="39" t="s">
        <v>123</v>
      </c>
      <c r="B304" s="38"/>
    </row>
    <row r="305" spans="1:2" s="18" customFormat="1" ht="12.75">
      <c r="A305" s="39" t="s">
        <v>123</v>
      </c>
      <c r="B305" s="38"/>
    </row>
    <row r="306" spans="1:2" s="18" customFormat="1" ht="12.75">
      <c r="A306" s="39" t="s">
        <v>123</v>
      </c>
      <c r="B306" s="38"/>
    </row>
    <row r="307" spans="1:2" s="18" customFormat="1" ht="12.75">
      <c r="A307" s="39" t="s">
        <v>123</v>
      </c>
      <c r="B307" s="38"/>
    </row>
    <row r="308" spans="1:2" s="18" customFormat="1" ht="12.75">
      <c r="A308" s="39" t="s">
        <v>123</v>
      </c>
      <c r="B308" s="38"/>
    </row>
    <row r="309" spans="1:2" s="18" customFormat="1" ht="12.75">
      <c r="A309" s="39" t="s">
        <v>123</v>
      </c>
      <c r="B309" s="38"/>
    </row>
    <row r="310" spans="1:2" s="18" customFormat="1" ht="12.75">
      <c r="A310" s="39" t="s">
        <v>123</v>
      </c>
      <c r="B310" s="38"/>
    </row>
    <row r="311" spans="1:2" s="18" customFormat="1" ht="12.75">
      <c r="A311" s="39" t="s">
        <v>123</v>
      </c>
      <c r="B311" s="38"/>
    </row>
    <row r="312" spans="1:2" s="18" customFormat="1" ht="12.75">
      <c r="A312" s="39" t="s">
        <v>123</v>
      </c>
      <c r="B312" s="38"/>
    </row>
    <row r="313" spans="1:2" s="18" customFormat="1" ht="12.75">
      <c r="A313" s="39" t="s">
        <v>123</v>
      </c>
      <c r="B313" s="38"/>
    </row>
    <row r="314" spans="1:2" s="18" customFormat="1" ht="12.75">
      <c r="A314" s="39" t="s">
        <v>123</v>
      </c>
      <c r="B314" s="38"/>
    </row>
    <row r="315" spans="1:2" s="18" customFormat="1" ht="12.75">
      <c r="A315" s="39" t="s">
        <v>123</v>
      </c>
      <c r="B315" s="38"/>
    </row>
    <row r="316" spans="1:2" s="18" customFormat="1" ht="12.75">
      <c r="A316" s="39" t="s">
        <v>123</v>
      </c>
      <c r="B316" s="38"/>
    </row>
    <row r="317" spans="1:2" s="18" customFormat="1" ht="12.75">
      <c r="A317" s="39" t="s">
        <v>123</v>
      </c>
      <c r="B317" s="38"/>
    </row>
    <row r="318" spans="1:2" s="18" customFormat="1" ht="12.75">
      <c r="A318" s="39" t="s">
        <v>123</v>
      </c>
      <c r="B318" s="38"/>
    </row>
    <row r="319" spans="1:2" s="18" customFormat="1" ht="12.75">
      <c r="A319" s="39" t="s">
        <v>123</v>
      </c>
      <c r="B319" s="38"/>
    </row>
    <row r="320" spans="1:2" s="18" customFormat="1" ht="12.75">
      <c r="A320" s="39" t="s">
        <v>123</v>
      </c>
      <c r="B320" s="38"/>
    </row>
    <row r="321" spans="1:2" s="18" customFormat="1" ht="12.75">
      <c r="A321" s="39" t="s">
        <v>123</v>
      </c>
      <c r="B321" s="38"/>
    </row>
    <row r="322" spans="1:2" s="18" customFormat="1" ht="12.75">
      <c r="A322" s="39" t="s">
        <v>123</v>
      </c>
      <c r="B322" s="38"/>
    </row>
    <row r="323" spans="1:2" s="18" customFormat="1" ht="12.75">
      <c r="A323" s="39" t="s">
        <v>123</v>
      </c>
      <c r="B323" s="38"/>
    </row>
    <row r="324" spans="1:2" s="18" customFormat="1" ht="12.75">
      <c r="A324" s="39" t="s">
        <v>123</v>
      </c>
      <c r="B324" s="38"/>
    </row>
    <row r="325" spans="1:2" s="18" customFormat="1" ht="12.75">
      <c r="A325" s="39" t="s">
        <v>123</v>
      </c>
      <c r="B325" s="38"/>
    </row>
    <row r="326" spans="1:2" s="18" customFormat="1" ht="12.75">
      <c r="A326" s="39" t="s">
        <v>123</v>
      </c>
      <c r="B326" s="38"/>
    </row>
    <row r="327" spans="1:2" s="18" customFormat="1" ht="12.75">
      <c r="A327" s="39" t="s">
        <v>123</v>
      </c>
      <c r="B327" s="38"/>
    </row>
    <row r="328" spans="1:2" s="18" customFormat="1" ht="12.75">
      <c r="A328" s="39" t="s">
        <v>123</v>
      </c>
      <c r="B328" s="38"/>
    </row>
    <row r="329" spans="1:2" s="18" customFormat="1" ht="12.75">
      <c r="A329" s="39" t="s">
        <v>123</v>
      </c>
      <c r="B329" s="38"/>
    </row>
    <row r="330" spans="1:2" s="18" customFormat="1" ht="12.75">
      <c r="A330" s="39" t="s">
        <v>123</v>
      </c>
      <c r="B330" s="38"/>
    </row>
    <row r="331" spans="1:2" s="18" customFormat="1" ht="12.75">
      <c r="A331" s="39" t="s">
        <v>123</v>
      </c>
      <c r="B331" s="38"/>
    </row>
    <row r="332" spans="1:2" s="18" customFormat="1" ht="12.75">
      <c r="A332" s="39" t="s">
        <v>123</v>
      </c>
      <c r="B332" s="38"/>
    </row>
    <row r="333" spans="1:2" s="18" customFormat="1" ht="12.75">
      <c r="A333" s="39" t="s">
        <v>123</v>
      </c>
      <c r="B333" s="38"/>
    </row>
    <row r="334" spans="1:2" s="18" customFormat="1" ht="12.75">
      <c r="A334" s="39" t="s">
        <v>123</v>
      </c>
      <c r="B334" s="38"/>
    </row>
    <row r="335" spans="1:2" s="18" customFormat="1" ht="12.75">
      <c r="A335" s="39" t="s">
        <v>123</v>
      </c>
      <c r="B335" s="38"/>
    </row>
    <row r="336" spans="1:2" s="18" customFormat="1" ht="12.75">
      <c r="A336" s="39" t="s">
        <v>123</v>
      </c>
      <c r="B336" s="38"/>
    </row>
    <row r="337" spans="1:2" s="18" customFormat="1" ht="12.75">
      <c r="A337" s="39" t="s">
        <v>123</v>
      </c>
      <c r="B337" s="38"/>
    </row>
    <row r="338" spans="1:2" s="18" customFormat="1" ht="12.75">
      <c r="A338" s="39" t="s">
        <v>123</v>
      </c>
      <c r="B338" s="38"/>
    </row>
    <row r="339" spans="1:2" s="18" customFormat="1" ht="12.75">
      <c r="A339" s="39" t="s">
        <v>123</v>
      </c>
      <c r="B339" s="38"/>
    </row>
    <row r="340" spans="1:2" s="18" customFormat="1" ht="12.75">
      <c r="A340" s="39" t="s">
        <v>123</v>
      </c>
      <c r="B340" s="38"/>
    </row>
    <row r="341" spans="1:2" s="18" customFormat="1" ht="12.75">
      <c r="A341" s="39" t="s">
        <v>123</v>
      </c>
      <c r="B341" s="38"/>
    </row>
    <row r="342" spans="1:2" s="18" customFormat="1" ht="12.75">
      <c r="A342" s="39" t="s">
        <v>123</v>
      </c>
      <c r="B342" s="38"/>
    </row>
    <row r="343" spans="1:2" s="18" customFormat="1" ht="12.75">
      <c r="A343" s="39" t="s">
        <v>123</v>
      </c>
      <c r="B343" s="38"/>
    </row>
    <row r="344" spans="1:2" s="18" customFormat="1" ht="12.75">
      <c r="A344" s="39" t="s">
        <v>123</v>
      </c>
      <c r="B344" s="38"/>
    </row>
    <row r="345" spans="1:2" s="18" customFormat="1" ht="12.75">
      <c r="A345" s="39" t="s">
        <v>123</v>
      </c>
      <c r="B345" s="38"/>
    </row>
    <row r="346" spans="1:2" s="18" customFormat="1" ht="12.75">
      <c r="A346" s="39" t="s">
        <v>123</v>
      </c>
      <c r="B346" s="38"/>
    </row>
    <row r="347" spans="1:2" s="18" customFormat="1" ht="12.75">
      <c r="A347" s="39" t="s">
        <v>123</v>
      </c>
      <c r="B347" s="38"/>
    </row>
    <row r="348" spans="1:2" s="18" customFormat="1" ht="12.75">
      <c r="A348" s="39" t="s">
        <v>123</v>
      </c>
      <c r="B348" s="38"/>
    </row>
    <row r="349" spans="1:2" s="18" customFormat="1" ht="12.75">
      <c r="A349" s="39" t="s">
        <v>123</v>
      </c>
      <c r="B349" s="38"/>
    </row>
    <row r="350" spans="1:2" s="18" customFormat="1" ht="12.75">
      <c r="A350" s="39" t="s">
        <v>123</v>
      </c>
      <c r="B350" s="38"/>
    </row>
    <row r="351" spans="1:2" s="18" customFormat="1" ht="12.75">
      <c r="A351" s="39" t="s">
        <v>123</v>
      </c>
      <c r="B351" s="38"/>
    </row>
    <row r="352" spans="1:2" s="18" customFormat="1" ht="12.75">
      <c r="A352" s="39" t="s">
        <v>123</v>
      </c>
      <c r="B352" s="38"/>
    </row>
    <row r="353" spans="1:2" s="18" customFormat="1" ht="12.75">
      <c r="A353" s="39" t="s">
        <v>123</v>
      </c>
      <c r="B353" s="38"/>
    </row>
    <row r="354" spans="1:2" s="18" customFormat="1" ht="12.75">
      <c r="A354" s="39" t="s">
        <v>123</v>
      </c>
      <c r="B354" s="38"/>
    </row>
    <row r="355" spans="1:2" s="18" customFormat="1" ht="12.75">
      <c r="A355" s="39" t="s">
        <v>123</v>
      </c>
      <c r="B355" s="38"/>
    </row>
    <row r="356" spans="1:2" s="18" customFormat="1" ht="12.75">
      <c r="A356" s="39" t="s">
        <v>123</v>
      </c>
      <c r="B356" s="38"/>
    </row>
    <row r="357" spans="1:2" s="18" customFormat="1" ht="12.75">
      <c r="A357" s="39" t="s">
        <v>123</v>
      </c>
      <c r="B357" s="38"/>
    </row>
    <row r="358" spans="1:2" s="18" customFormat="1" ht="12.75">
      <c r="A358" s="39" t="s">
        <v>123</v>
      </c>
      <c r="B358" s="38"/>
    </row>
    <row r="359" spans="1:2" s="18" customFormat="1" ht="12.75">
      <c r="A359" s="39" t="s">
        <v>123</v>
      </c>
      <c r="B359" s="38"/>
    </row>
    <row r="360" spans="1:2" s="18" customFormat="1" ht="12.75">
      <c r="A360" s="39" t="s">
        <v>123</v>
      </c>
      <c r="B360" s="38"/>
    </row>
    <row r="361" spans="1:2" s="18" customFormat="1" ht="12.75">
      <c r="A361" s="39" t="s">
        <v>123</v>
      </c>
      <c r="B361" s="38"/>
    </row>
    <row r="362" spans="1:2" s="18" customFormat="1" ht="12.75">
      <c r="A362" s="39" t="s">
        <v>123</v>
      </c>
      <c r="B362" s="38"/>
    </row>
    <row r="363" spans="1:2" s="18" customFormat="1" ht="12.75">
      <c r="A363" s="39" t="s">
        <v>123</v>
      </c>
      <c r="B363" s="38"/>
    </row>
    <row r="364" spans="1:2" s="18" customFormat="1" ht="12.75">
      <c r="A364" s="39" t="s">
        <v>123</v>
      </c>
      <c r="B364" s="38"/>
    </row>
    <row r="365" spans="1:2" s="18" customFormat="1" ht="12.75">
      <c r="A365" s="39" t="s">
        <v>123</v>
      </c>
      <c r="B365" s="38"/>
    </row>
    <row r="366" spans="1:2" s="18" customFormat="1" ht="12.75">
      <c r="A366" s="39" t="s">
        <v>123</v>
      </c>
      <c r="B366" s="38"/>
    </row>
    <row r="367" spans="1:2" s="18" customFormat="1" ht="12.75">
      <c r="A367" s="39" t="s">
        <v>123</v>
      </c>
      <c r="B367" s="38"/>
    </row>
    <row r="368" spans="1:2" s="18" customFormat="1" ht="12.75">
      <c r="A368" s="39" t="s">
        <v>123</v>
      </c>
      <c r="B368" s="38"/>
    </row>
    <row r="369" spans="1:2" s="18" customFormat="1" ht="12.75">
      <c r="A369" s="39" t="s">
        <v>123</v>
      </c>
      <c r="B369" s="38"/>
    </row>
    <row r="370" spans="1:2" s="18" customFormat="1" ht="12.75">
      <c r="A370" s="39" t="s">
        <v>123</v>
      </c>
      <c r="B370" s="38"/>
    </row>
    <row r="371" spans="1:2" s="18" customFormat="1" ht="12.75">
      <c r="A371" s="39" t="s">
        <v>123</v>
      </c>
      <c r="B371" s="38"/>
    </row>
    <row r="372" spans="1:2" s="18" customFormat="1" ht="12.75">
      <c r="A372" s="39" t="s">
        <v>123</v>
      </c>
      <c r="B372" s="38"/>
    </row>
    <row r="373" spans="1:2" s="18" customFormat="1" ht="12.75">
      <c r="A373" s="39" t="s">
        <v>123</v>
      </c>
      <c r="B373" s="38"/>
    </row>
    <row r="374" spans="1:2" s="18" customFormat="1" ht="12.75">
      <c r="A374" s="39" t="s">
        <v>123</v>
      </c>
      <c r="B374" s="38"/>
    </row>
    <row r="375" spans="1:2" s="18" customFormat="1" ht="12.75">
      <c r="A375" s="39" t="s">
        <v>123</v>
      </c>
      <c r="B375" s="38"/>
    </row>
    <row r="376" spans="1:2" s="18" customFormat="1" ht="12.75">
      <c r="A376" s="39" t="s">
        <v>123</v>
      </c>
      <c r="B376" s="38"/>
    </row>
    <row r="377" spans="1:2" s="18" customFormat="1" ht="12.75">
      <c r="A377" s="39" t="s">
        <v>123</v>
      </c>
      <c r="B377" s="38"/>
    </row>
    <row r="378" spans="1:2" s="18" customFormat="1" ht="12.75">
      <c r="A378" s="39" t="s">
        <v>123</v>
      </c>
      <c r="B378" s="38"/>
    </row>
    <row r="379" spans="1:2" s="18" customFormat="1" ht="12.75">
      <c r="A379" s="39" t="s">
        <v>123</v>
      </c>
      <c r="B379" s="38"/>
    </row>
    <row r="380" spans="1:2" s="18" customFormat="1" ht="12.75">
      <c r="A380" s="39" t="s">
        <v>123</v>
      </c>
      <c r="B380" s="38"/>
    </row>
    <row r="381" spans="1:2" s="18" customFormat="1" ht="12.75">
      <c r="A381" s="39" t="s">
        <v>123</v>
      </c>
      <c r="B381" s="38"/>
    </row>
    <row r="382" spans="1:2" s="18" customFormat="1" ht="12.75">
      <c r="A382" s="39" t="s">
        <v>123</v>
      </c>
      <c r="B382" s="38"/>
    </row>
    <row r="383" spans="1:2" s="18" customFormat="1" ht="12.75">
      <c r="A383" s="39" t="s">
        <v>123</v>
      </c>
      <c r="B383" s="38"/>
    </row>
    <row r="384" spans="1:2" s="18" customFormat="1" ht="12.75">
      <c r="A384" s="39" t="s">
        <v>123</v>
      </c>
      <c r="B384" s="38"/>
    </row>
    <row r="385" spans="1:2" s="18" customFormat="1" ht="12.75">
      <c r="A385" s="39" t="s">
        <v>123</v>
      </c>
      <c r="B385" s="38"/>
    </row>
    <row r="386" spans="1:2" s="18" customFormat="1" ht="12.75">
      <c r="A386" s="39" t="s">
        <v>123</v>
      </c>
      <c r="B386" s="38"/>
    </row>
    <row r="387" spans="1:2" s="18" customFormat="1" ht="12.75">
      <c r="A387" s="39" t="s">
        <v>123</v>
      </c>
      <c r="B387" s="38"/>
    </row>
    <row r="388" spans="1:2" s="18" customFormat="1" ht="12.75">
      <c r="A388" s="39" t="s">
        <v>123</v>
      </c>
      <c r="B388" s="38"/>
    </row>
    <row r="389" spans="1:2" s="18" customFormat="1" ht="12.75">
      <c r="A389" s="39" t="s">
        <v>123</v>
      </c>
      <c r="B389" s="38"/>
    </row>
    <row r="390" spans="1:2" s="18" customFormat="1" ht="12.75">
      <c r="A390" s="39" t="s">
        <v>123</v>
      </c>
      <c r="B390" s="38"/>
    </row>
    <row r="391" spans="1:2" s="18" customFormat="1" ht="12.75">
      <c r="A391" s="39" t="s">
        <v>123</v>
      </c>
      <c r="B391" s="38"/>
    </row>
    <row r="392" spans="1:2" s="18" customFormat="1" ht="12.75">
      <c r="A392" s="39" t="s">
        <v>123</v>
      </c>
      <c r="B392" s="38"/>
    </row>
    <row r="393" spans="1:2" s="18" customFormat="1" ht="12.75">
      <c r="A393" s="39" t="s">
        <v>123</v>
      </c>
      <c r="B393" s="38"/>
    </row>
    <row r="394" spans="1:2" s="18" customFormat="1" ht="12.75">
      <c r="A394" s="39" t="s">
        <v>123</v>
      </c>
      <c r="B394" s="38"/>
    </row>
    <row r="395" spans="1:2" s="18" customFormat="1" ht="12.75">
      <c r="A395" s="39" t="s">
        <v>123</v>
      </c>
      <c r="B395" s="38"/>
    </row>
    <row r="396" spans="1:2" s="18" customFormat="1" ht="12.75">
      <c r="A396" s="39" t="s">
        <v>123</v>
      </c>
      <c r="B396" s="38"/>
    </row>
    <row r="397" spans="1:2" s="18" customFormat="1" ht="12.75">
      <c r="A397" s="39" t="s">
        <v>123</v>
      </c>
      <c r="B397" s="38"/>
    </row>
    <row r="398" spans="1:2" s="18" customFormat="1" ht="12.75">
      <c r="A398" s="39" t="s">
        <v>123</v>
      </c>
      <c r="B398" s="38"/>
    </row>
    <row r="399" spans="1:2" s="18" customFormat="1" ht="12.75">
      <c r="A399" s="39" t="s">
        <v>123</v>
      </c>
      <c r="B399" s="38"/>
    </row>
    <row r="400" spans="1:2" s="18" customFormat="1" ht="12.75">
      <c r="A400" s="39" t="s">
        <v>123</v>
      </c>
      <c r="B400" s="38"/>
    </row>
    <row r="401" spans="1:2" s="18" customFormat="1" ht="12.75">
      <c r="A401" s="39" t="s">
        <v>123</v>
      </c>
      <c r="B401" s="38"/>
    </row>
    <row r="402" spans="1:2" s="18" customFormat="1" ht="12.75">
      <c r="A402" s="39" t="s">
        <v>123</v>
      </c>
      <c r="B402" s="38"/>
    </row>
    <row r="403" spans="1:2" s="18" customFormat="1" ht="12.75">
      <c r="A403" s="39" t="s">
        <v>123</v>
      </c>
      <c r="B403" s="38"/>
    </row>
    <row r="404" spans="1:2" s="18" customFormat="1" ht="12.75">
      <c r="A404" s="39" t="s">
        <v>123</v>
      </c>
      <c r="B404" s="38"/>
    </row>
    <row r="405" spans="1:2" s="18" customFormat="1" ht="12.75">
      <c r="A405" s="39" t="s">
        <v>123</v>
      </c>
      <c r="B405" s="38"/>
    </row>
    <row r="406" spans="1:2" s="18" customFormat="1" ht="12.75">
      <c r="A406" s="39" t="s">
        <v>123</v>
      </c>
      <c r="B406" s="38"/>
    </row>
    <row r="407" spans="1:2" s="18" customFormat="1" ht="12.75">
      <c r="A407" s="39" t="s">
        <v>123</v>
      </c>
      <c r="B407" s="38"/>
    </row>
    <row r="408" spans="1:2" s="18" customFormat="1" ht="12.75">
      <c r="A408" s="39" t="s">
        <v>123</v>
      </c>
      <c r="B408" s="38"/>
    </row>
    <row r="409" spans="1:2" s="18" customFormat="1" ht="12.75">
      <c r="A409" s="39" t="s">
        <v>123</v>
      </c>
      <c r="B409" s="38"/>
    </row>
    <row r="410" spans="1:2" s="18" customFormat="1" ht="12.75">
      <c r="A410" s="39" t="s">
        <v>123</v>
      </c>
      <c r="B410" s="38"/>
    </row>
    <row r="411" spans="1:2" s="18" customFormat="1" ht="12.75">
      <c r="A411" s="39" t="s">
        <v>123</v>
      </c>
      <c r="B411" s="38"/>
    </row>
    <row r="412" spans="1:2" s="18" customFormat="1" ht="12.75">
      <c r="A412" s="39" t="s">
        <v>123</v>
      </c>
      <c r="B412" s="38"/>
    </row>
    <row r="413" spans="1:2" s="18" customFormat="1" ht="12.75">
      <c r="A413" s="39" t="s">
        <v>123</v>
      </c>
      <c r="B413" s="38"/>
    </row>
    <row r="414" spans="1:2" s="18" customFormat="1" ht="12.75">
      <c r="A414" s="39" t="s">
        <v>123</v>
      </c>
      <c r="B414" s="38"/>
    </row>
    <row r="415" spans="1:2" s="18" customFormat="1" ht="12.75">
      <c r="A415" s="39" t="s">
        <v>123</v>
      </c>
      <c r="B415" s="38"/>
    </row>
    <row r="416" spans="1:2" s="18" customFormat="1" ht="12.75">
      <c r="A416" s="39" t="s">
        <v>123</v>
      </c>
      <c r="B416" s="38"/>
    </row>
    <row r="417" spans="1:2" s="18" customFormat="1" ht="12.75">
      <c r="A417" s="39" t="s">
        <v>123</v>
      </c>
      <c r="B417" s="38"/>
    </row>
    <row r="418" spans="1:2" s="18" customFormat="1" ht="12.75">
      <c r="A418" s="39" t="s">
        <v>123</v>
      </c>
      <c r="B418" s="38"/>
    </row>
    <row r="419" spans="1:2" s="18" customFormat="1" ht="12.75">
      <c r="A419" s="39" t="s">
        <v>123</v>
      </c>
      <c r="B419" s="38"/>
    </row>
    <row r="420" spans="1:2" s="18" customFormat="1" ht="12.75">
      <c r="A420" s="39" t="s">
        <v>123</v>
      </c>
      <c r="B420" s="38"/>
    </row>
    <row r="421" spans="1:2" s="18" customFormat="1" ht="12.75">
      <c r="A421" s="39" t="s">
        <v>123</v>
      </c>
      <c r="B421" s="38"/>
    </row>
    <row r="422" spans="1:2" s="18" customFormat="1" ht="12.75">
      <c r="A422" s="39" t="s">
        <v>123</v>
      </c>
      <c r="B422" s="38"/>
    </row>
    <row r="423" spans="1:2" s="18" customFormat="1" ht="12.75">
      <c r="A423" s="39" t="s">
        <v>123</v>
      </c>
      <c r="B423" s="38"/>
    </row>
    <row r="424" spans="1:2" s="18" customFormat="1" ht="12.75">
      <c r="A424" s="39" t="s">
        <v>123</v>
      </c>
      <c r="B424" s="38"/>
    </row>
    <row r="425" spans="1:2" s="18" customFormat="1" ht="12.75">
      <c r="A425" s="39" t="s">
        <v>123</v>
      </c>
      <c r="B425" s="38"/>
    </row>
    <row r="426" spans="1:2" s="18" customFormat="1" ht="12.75">
      <c r="A426" s="39" t="s">
        <v>123</v>
      </c>
      <c r="B426" s="38"/>
    </row>
    <row r="427" spans="1:2" s="18" customFormat="1" ht="12.75">
      <c r="A427" s="39" t="s">
        <v>123</v>
      </c>
      <c r="B427" s="38"/>
    </row>
    <row r="428" spans="1:2" s="18" customFormat="1" ht="12.75">
      <c r="A428" s="39" t="s">
        <v>123</v>
      </c>
      <c r="B428" s="38"/>
    </row>
    <row r="429" spans="1:2" s="18" customFormat="1" ht="12.75">
      <c r="A429" s="39" t="s">
        <v>123</v>
      </c>
      <c r="B429" s="38"/>
    </row>
    <row r="430" spans="1:2" s="18" customFormat="1" ht="12.75">
      <c r="A430" s="39" t="s">
        <v>123</v>
      </c>
      <c r="B430" s="38"/>
    </row>
    <row r="431" spans="1:2" s="18" customFormat="1" ht="12.75">
      <c r="A431" s="39" t="s">
        <v>123</v>
      </c>
      <c r="B431" s="38"/>
    </row>
    <row r="432" spans="1:2" s="18" customFormat="1" ht="12.75">
      <c r="A432" s="39" t="s">
        <v>123</v>
      </c>
      <c r="B432" s="38"/>
    </row>
    <row r="433" spans="1:2" s="18" customFormat="1" ht="12.75">
      <c r="A433" s="39" t="s">
        <v>123</v>
      </c>
      <c r="B433" s="38"/>
    </row>
    <row r="434" spans="1:2" s="18" customFormat="1" ht="12.75">
      <c r="A434" s="39" t="s">
        <v>123</v>
      </c>
      <c r="B434" s="38"/>
    </row>
    <row r="435" spans="1:2" s="18" customFormat="1" ht="12.75">
      <c r="A435" s="39" t="s">
        <v>123</v>
      </c>
      <c r="B435" s="38"/>
    </row>
    <row r="436" spans="1:2" s="18" customFormat="1" ht="12.75">
      <c r="A436" s="39" t="s">
        <v>123</v>
      </c>
      <c r="B436" s="38"/>
    </row>
    <row r="437" spans="1:2" s="18" customFormat="1" ht="12.75">
      <c r="A437" s="39" t="s">
        <v>123</v>
      </c>
      <c r="B437" s="38"/>
    </row>
    <row r="438" spans="1:2" s="18" customFormat="1" ht="12.75">
      <c r="A438" s="39" t="s">
        <v>123</v>
      </c>
      <c r="B438" s="38"/>
    </row>
    <row r="439" spans="1:2" s="18" customFormat="1" ht="12.75">
      <c r="A439" s="39" t="s">
        <v>123</v>
      </c>
      <c r="B439" s="38"/>
    </row>
    <row r="440" spans="1:2" s="18" customFormat="1" ht="12.75">
      <c r="A440" s="39" t="s">
        <v>123</v>
      </c>
      <c r="B440" s="38"/>
    </row>
    <row r="441" spans="1:2" s="18" customFormat="1" ht="12.75">
      <c r="A441" s="39" t="s">
        <v>123</v>
      </c>
      <c r="B441" s="38"/>
    </row>
    <row r="442" spans="1:2" s="18" customFormat="1" ht="12.75">
      <c r="A442" s="39" t="s">
        <v>123</v>
      </c>
      <c r="B442" s="38"/>
    </row>
    <row r="443" spans="1:2" s="18" customFormat="1" ht="12.75">
      <c r="A443" s="39" t="s">
        <v>123</v>
      </c>
      <c r="B443" s="38"/>
    </row>
    <row r="444" spans="1:2" s="18" customFormat="1" ht="12.75">
      <c r="A444" s="39" t="s">
        <v>123</v>
      </c>
      <c r="B444" s="38"/>
    </row>
    <row r="445" spans="1:2" s="18" customFormat="1" ht="12.75">
      <c r="A445" s="39" t="s">
        <v>123</v>
      </c>
      <c r="B445" s="38"/>
    </row>
    <row r="446" spans="1:2" s="18" customFormat="1" ht="12.75">
      <c r="A446" s="39" t="s">
        <v>123</v>
      </c>
      <c r="B446" s="38"/>
    </row>
    <row r="447" spans="1:2" s="18" customFormat="1" ht="12.75">
      <c r="A447" s="39" t="s">
        <v>123</v>
      </c>
      <c r="B447" s="38"/>
    </row>
    <row r="448" spans="1:2" s="18" customFormat="1" ht="12.75">
      <c r="A448" s="39" t="s">
        <v>123</v>
      </c>
      <c r="B448" s="38"/>
    </row>
    <row r="449" spans="1:2" s="18" customFormat="1" ht="12.75">
      <c r="A449" s="39" t="s">
        <v>123</v>
      </c>
      <c r="B449" s="38"/>
    </row>
    <row r="450" spans="1:2" s="18" customFormat="1" ht="12.75">
      <c r="A450" s="39" t="s">
        <v>123</v>
      </c>
      <c r="B450" s="38"/>
    </row>
    <row r="451" spans="1:2" s="18" customFormat="1" ht="12.75">
      <c r="A451" s="39" t="s">
        <v>123</v>
      </c>
      <c r="B451" s="38"/>
    </row>
    <row r="452" spans="1:2" s="18" customFormat="1" ht="12.75">
      <c r="A452" s="39" t="s">
        <v>123</v>
      </c>
      <c r="B452" s="38"/>
    </row>
    <row r="453" spans="1:2" s="18" customFormat="1" ht="12.75">
      <c r="A453" s="39" t="s">
        <v>123</v>
      </c>
      <c r="B453" s="38"/>
    </row>
    <row r="454" spans="1:2" s="18" customFormat="1" ht="12.75">
      <c r="A454" s="39" t="s">
        <v>123</v>
      </c>
      <c r="B454" s="38"/>
    </row>
    <row r="455" spans="1:2" s="18" customFormat="1" ht="12.75">
      <c r="A455" s="39" t="s">
        <v>123</v>
      </c>
      <c r="B455" s="38"/>
    </row>
    <row r="456" spans="1:2" s="18" customFormat="1" ht="12.75">
      <c r="A456" s="39" t="s">
        <v>123</v>
      </c>
      <c r="B456" s="38"/>
    </row>
    <row r="457" spans="1:2" s="18" customFormat="1" ht="12.75">
      <c r="A457" s="39" t="s">
        <v>123</v>
      </c>
      <c r="B457" s="38"/>
    </row>
    <row r="458" spans="1:2" s="18" customFormat="1" ht="12.75">
      <c r="A458" s="39" t="s">
        <v>123</v>
      </c>
      <c r="B458" s="38"/>
    </row>
    <row r="459" spans="1:2" s="18" customFormat="1" ht="12.75">
      <c r="A459" s="39" t="s">
        <v>123</v>
      </c>
      <c r="B459" s="38"/>
    </row>
    <row r="460" spans="1:2" s="18" customFormat="1" ht="12.75">
      <c r="A460" s="39" t="s">
        <v>123</v>
      </c>
      <c r="B460" s="38"/>
    </row>
    <row r="461" spans="1:2" s="18" customFormat="1" ht="12.75">
      <c r="A461" s="39" t="s">
        <v>123</v>
      </c>
      <c r="B461" s="38"/>
    </row>
    <row r="462" spans="1:2" s="18" customFormat="1" ht="12.75">
      <c r="A462" s="39" t="s">
        <v>123</v>
      </c>
      <c r="B462" s="38"/>
    </row>
    <row r="463" spans="1:2" s="18" customFormat="1" ht="12.75">
      <c r="A463" s="39" t="s">
        <v>123</v>
      </c>
      <c r="B463" s="38"/>
    </row>
    <row r="464" spans="1:2" s="18" customFormat="1" ht="12.75">
      <c r="A464" s="39" t="s">
        <v>123</v>
      </c>
      <c r="B464" s="38"/>
    </row>
    <row r="465" spans="1:2" s="18" customFormat="1" ht="12.75">
      <c r="A465" s="39" t="s">
        <v>123</v>
      </c>
      <c r="B465" s="38"/>
    </row>
    <row r="466" spans="1:2" s="18" customFormat="1" ht="12.75">
      <c r="A466" s="39" t="s">
        <v>123</v>
      </c>
      <c r="B466" s="38"/>
    </row>
    <row r="467" spans="1:2" s="18" customFormat="1" ht="12.75">
      <c r="A467" s="39" t="s">
        <v>123</v>
      </c>
      <c r="B467" s="38"/>
    </row>
    <row r="468" spans="1:2" s="18" customFormat="1" ht="12.75">
      <c r="A468" s="39" t="s">
        <v>123</v>
      </c>
      <c r="B468" s="38"/>
    </row>
    <row r="469" spans="1:2" s="18" customFormat="1" ht="12.75">
      <c r="A469" s="39" t="s">
        <v>123</v>
      </c>
      <c r="B469" s="38"/>
    </row>
    <row r="470" spans="1:2" s="18" customFormat="1" ht="12.75">
      <c r="A470" s="39" t="s">
        <v>123</v>
      </c>
      <c r="B470" s="38"/>
    </row>
    <row r="471" spans="1:2" s="18" customFormat="1" ht="12.75">
      <c r="A471" s="39" t="s">
        <v>123</v>
      </c>
      <c r="B471" s="38"/>
    </row>
    <row r="472" spans="1:2" s="18" customFormat="1" ht="12.75">
      <c r="A472" s="39" t="s">
        <v>123</v>
      </c>
      <c r="B472" s="38"/>
    </row>
    <row r="473" spans="1:2" s="18" customFormat="1" ht="12.75">
      <c r="A473" s="39" t="s">
        <v>123</v>
      </c>
      <c r="B473" s="38"/>
    </row>
    <row r="474" spans="1:2" s="18" customFormat="1" ht="12.75">
      <c r="A474" s="39" t="s">
        <v>123</v>
      </c>
      <c r="B474" s="38"/>
    </row>
    <row r="475" spans="1:2" s="18" customFormat="1" ht="12.75">
      <c r="A475" s="39" t="s">
        <v>123</v>
      </c>
      <c r="B475" s="38"/>
    </row>
    <row r="476" spans="1:2" s="18" customFormat="1" ht="12.75">
      <c r="A476" s="39" t="s">
        <v>123</v>
      </c>
      <c r="B476" s="38"/>
    </row>
    <row r="477" spans="1:2" s="18" customFormat="1" ht="12.75">
      <c r="A477" s="39" t="s">
        <v>123</v>
      </c>
      <c r="B477" s="38"/>
    </row>
    <row r="478" spans="1:2" s="18" customFormat="1" ht="12.75">
      <c r="A478" s="39" t="s">
        <v>123</v>
      </c>
      <c r="B478" s="38"/>
    </row>
    <row r="479" spans="1:2" s="18" customFormat="1" ht="12.75">
      <c r="A479" s="39" t="s">
        <v>123</v>
      </c>
      <c r="B479" s="38"/>
    </row>
    <row r="480" spans="1:2" s="18" customFormat="1" ht="12.75">
      <c r="A480" s="39" t="s">
        <v>123</v>
      </c>
      <c r="B480" s="38"/>
    </row>
    <row r="481" spans="1:2" s="18" customFormat="1" ht="12.75">
      <c r="A481" s="39" t="s">
        <v>123</v>
      </c>
      <c r="B481" s="38"/>
    </row>
    <row r="482" spans="1:2" s="18" customFormat="1" ht="12.75">
      <c r="A482" s="39" t="s">
        <v>123</v>
      </c>
      <c r="B482" s="38"/>
    </row>
    <row r="483" spans="1:2" s="18" customFormat="1" ht="12.75">
      <c r="A483" s="39" t="s">
        <v>123</v>
      </c>
      <c r="B483" s="38"/>
    </row>
    <row r="484" spans="1:2" s="18" customFormat="1" ht="12.75">
      <c r="A484" s="39" t="s">
        <v>123</v>
      </c>
      <c r="B484" s="38"/>
    </row>
    <row r="485" spans="1:2" s="18" customFormat="1" ht="12.75">
      <c r="A485" s="39" t="s">
        <v>123</v>
      </c>
      <c r="B485" s="38"/>
    </row>
    <row r="486" spans="1:2" s="18" customFormat="1" ht="12.75">
      <c r="A486" s="39" t="s">
        <v>123</v>
      </c>
      <c r="B486" s="38"/>
    </row>
    <row r="487" spans="1:2" s="18" customFormat="1" ht="12.75">
      <c r="A487" s="39" t="s">
        <v>123</v>
      </c>
      <c r="B487" s="38"/>
    </row>
    <row r="488" spans="1:2" s="18" customFormat="1" ht="12.75">
      <c r="A488" s="39" t="s">
        <v>123</v>
      </c>
      <c r="B488" s="38"/>
    </row>
    <row r="489" spans="1:2" s="18" customFormat="1" ht="12.75">
      <c r="A489" s="39" t="s">
        <v>123</v>
      </c>
      <c r="B489" s="38"/>
    </row>
    <row r="490" spans="1:2" s="18" customFormat="1" ht="12.75">
      <c r="A490" s="39" t="s">
        <v>123</v>
      </c>
      <c r="B490" s="38"/>
    </row>
    <row r="491" spans="1:2" s="18" customFormat="1" ht="12.75">
      <c r="A491" s="39" t="s">
        <v>123</v>
      </c>
      <c r="B491" s="38"/>
    </row>
    <row r="492" spans="1:2" s="18" customFormat="1" ht="12.75">
      <c r="A492" s="39" t="s">
        <v>123</v>
      </c>
      <c r="B492" s="38"/>
    </row>
    <row r="493" spans="1:2" s="18" customFormat="1" ht="12.75">
      <c r="A493" s="39" t="s">
        <v>123</v>
      </c>
      <c r="B493" s="38"/>
    </row>
    <row r="494" spans="1:2" s="18" customFormat="1" ht="12.75">
      <c r="A494" s="39" t="s">
        <v>123</v>
      </c>
      <c r="B494" s="38"/>
    </row>
    <row r="495" spans="1:2" s="18" customFormat="1" ht="12.75">
      <c r="A495" s="39" t="s">
        <v>123</v>
      </c>
      <c r="B495" s="38"/>
    </row>
    <row r="496" spans="1:2" s="18" customFormat="1" ht="12.75">
      <c r="A496" s="39" t="s">
        <v>123</v>
      </c>
      <c r="B496" s="38"/>
    </row>
    <row r="497" spans="1:2" s="18" customFormat="1" ht="12.75">
      <c r="A497" s="39" t="s">
        <v>123</v>
      </c>
      <c r="B497" s="38"/>
    </row>
    <row r="498" spans="1:2" s="18" customFormat="1" ht="12.75">
      <c r="A498" s="39" t="s">
        <v>123</v>
      </c>
      <c r="B498" s="38"/>
    </row>
    <row r="499" spans="1:2" s="18" customFormat="1" ht="12.75">
      <c r="A499" s="39" t="s">
        <v>123</v>
      </c>
      <c r="B499" s="38"/>
    </row>
    <row r="500" spans="1:2" s="18" customFormat="1" ht="12.75">
      <c r="A500" s="39" t="s">
        <v>123</v>
      </c>
      <c r="B500" s="38"/>
    </row>
    <row r="501" spans="1:2" s="18" customFormat="1" ht="12.75">
      <c r="A501" s="39" t="s">
        <v>123</v>
      </c>
      <c r="B501" s="38"/>
    </row>
    <row r="502" spans="1:2" s="18" customFormat="1" ht="12.75">
      <c r="A502" s="39" t="s">
        <v>123</v>
      </c>
      <c r="B502" s="38"/>
    </row>
    <row r="503" spans="1:2" s="18" customFormat="1" ht="12.75">
      <c r="A503" s="39" t="s">
        <v>123</v>
      </c>
      <c r="B503" s="38"/>
    </row>
    <row r="504" spans="1:2" s="18" customFormat="1" ht="12.75">
      <c r="A504" s="39" t="s">
        <v>123</v>
      </c>
      <c r="B504" s="38"/>
    </row>
    <row r="505" spans="1:2" s="18" customFormat="1" ht="12.75">
      <c r="A505" s="39" t="s">
        <v>123</v>
      </c>
      <c r="B505" s="38"/>
    </row>
    <row r="506" spans="1:2" s="18" customFormat="1" ht="12.75">
      <c r="A506" s="39" t="s">
        <v>123</v>
      </c>
      <c r="B506" s="38"/>
    </row>
    <row r="507" spans="1:2" s="18" customFormat="1" ht="12.75">
      <c r="A507" s="39" t="s">
        <v>123</v>
      </c>
      <c r="B507" s="38"/>
    </row>
    <row r="508" spans="1:2" s="18" customFormat="1" ht="12.75">
      <c r="A508" s="39" t="s">
        <v>123</v>
      </c>
      <c r="B508" s="38"/>
    </row>
    <row r="509" spans="1:2" s="18" customFormat="1" ht="12.75">
      <c r="A509" s="39" t="s">
        <v>123</v>
      </c>
      <c r="B509" s="38"/>
    </row>
    <row r="510" spans="1:2" s="18" customFormat="1" ht="12.75">
      <c r="A510" s="39" t="s">
        <v>123</v>
      </c>
      <c r="B510" s="38"/>
    </row>
    <row r="511" spans="1:2" s="18" customFormat="1" ht="12.75">
      <c r="A511" s="39" t="s">
        <v>123</v>
      </c>
      <c r="B511" s="38"/>
    </row>
    <row r="512" spans="1:2" s="18" customFormat="1" ht="12.75">
      <c r="A512" s="39" t="s">
        <v>123</v>
      </c>
      <c r="B512" s="38"/>
    </row>
    <row r="513" spans="1:2" s="18" customFormat="1" ht="12.75">
      <c r="A513" s="39" t="s">
        <v>123</v>
      </c>
      <c r="B513" s="38"/>
    </row>
    <row r="514" spans="1:2" s="18" customFormat="1" ht="12.75">
      <c r="A514" s="39" t="s">
        <v>123</v>
      </c>
      <c r="B514" s="38"/>
    </row>
    <row r="515" spans="1:2" s="18" customFormat="1" ht="12.75">
      <c r="A515" s="39" t="s">
        <v>123</v>
      </c>
      <c r="B515" s="38"/>
    </row>
    <row r="516" spans="1:2" s="18" customFormat="1" ht="12.75">
      <c r="A516" s="39" t="s">
        <v>123</v>
      </c>
      <c r="B516" s="38"/>
    </row>
    <row r="517" spans="1:2" s="18" customFormat="1" ht="12.75">
      <c r="A517" s="39" t="s">
        <v>123</v>
      </c>
      <c r="B517" s="38"/>
    </row>
    <row r="518" spans="1:2" s="18" customFormat="1" ht="12.75">
      <c r="A518" s="39" t="s">
        <v>123</v>
      </c>
      <c r="B518" s="38"/>
    </row>
    <row r="519" spans="1:2" s="18" customFormat="1" ht="12.75">
      <c r="A519" s="39" t="s">
        <v>123</v>
      </c>
      <c r="B519" s="38"/>
    </row>
    <row r="520" spans="1:2" s="18" customFormat="1" ht="12.75">
      <c r="A520" s="39" t="s">
        <v>123</v>
      </c>
      <c r="B520" s="38"/>
    </row>
    <row r="521" spans="1:2" s="18" customFormat="1" ht="12.75">
      <c r="A521" s="39" t="s">
        <v>123</v>
      </c>
      <c r="B521" s="38"/>
    </row>
    <row r="522" spans="1:2" s="18" customFormat="1" ht="12.75">
      <c r="A522" s="39" t="s">
        <v>123</v>
      </c>
      <c r="B522" s="38"/>
    </row>
    <row r="523" spans="1:2" s="18" customFormat="1" ht="12.75">
      <c r="A523" s="39" t="s">
        <v>123</v>
      </c>
      <c r="B523" s="38"/>
    </row>
    <row r="524" spans="1:2" s="18" customFormat="1" ht="12.75">
      <c r="A524" s="39" t="s">
        <v>123</v>
      </c>
      <c r="B524" s="38"/>
    </row>
    <row r="525" spans="1:2" s="18" customFormat="1" ht="12.75">
      <c r="A525" s="39" t="s">
        <v>123</v>
      </c>
      <c r="B525" s="38"/>
    </row>
    <row r="526" spans="1:2" s="18" customFormat="1" ht="12.75">
      <c r="A526" s="39" t="s">
        <v>123</v>
      </c>
      <c r="B526" s="38"/>
    </row>
    <row r="527" spans="1:2" s="18" customFormat="1" ht="12.75">
      <c r="A527" s="39" t="s">
        <v>123</v>
      </c>
      <c r="B527" s="38"/>
    </row>
    <row r="528" spans="1:2" s="18" customFormat="1" ht="12.75">
      <c r="A528" s="39" t="s">
        <v>123</v>
      </c>
      <c r="B528" s="38"/>
    </row>
    <row r="529" spans="1:2" s="18" customFormat="1" ht="12.75">
      <c r="A529" s="39" t="s">
        <v>123</v>
      </c>
      <c r="B529" s="38"/>
    </row>
    <row r="530" spans="1:2" s="18" customFormat="1" ht="12.75">
      <c r="A530" s="39" t="s">
        <v>123</v>
      </c>
      <c r="B530" s="38"/>
    </row>
    <row r="531" spans="1:2" s="18" customFormat="1" ht="12.75">
      <c r="A531" s="39" t="s">
        <v>123</v>
      </c>
      <c r="B531" s="38"/>
    </row>
    <row r="532" spans="1:2" s="18" customFormat="1" ht="12.75">
      <c r="A532" s="39" t="s">
        <v>123</v>
      </c>
      <c r="B532" s="38"/>
    </row>
    <row r="533" spans="1:2" s="18" customFormat="1" ht="12.75">
      <c r="A533" s="39" t="s">
        <v>123</v>
      </c>
      <c r="B533" s="38"/>
    </row>
    <row r="534" spans="1:2" s="18" customFormat="1" ht="12.75">
      <c r="A534" s="39" t="s">
        <v>123</v>
      </c>
      <c r="B534" s="38"/>
    </row>
    <row r="535" spans="1:2" s="18" customFormat="1" ht="12.75">
      <c r="A535" s="39" t="s">
        <v>123</v>
      </c>
      <c r="B535" s="38"/>
    </row>
    <row r="536" spans="1:2" s="18" customFormat="1" ht="12.75">
      <c r="A536" s="39" t="s">
        <v>123</v>
      </c>
      <c r="B536" s="38"/>
    </row>
    <row r="537" spans="1:2" s="18" customFormat="1" ht="12.75">
      <c r="A537" s="39" t="s">
        <v>123</v>
      </c>
      <c r="B537" s="38"/>
    </row>
    <row r="538" spans="1:2" s="18" customFormat="1" ht="12.75">
      <c r="A538" s="39" t="s">
        <v>123</v>
      </c>
      <c r="B538" s="38"/>
    </row>
    <row r="539" spans="1:2" s="18" customFormat="1" ht="12.75">
      <c r="A539" s="39" t="s">
        <v>123</v>
      </c>
      <c r="B539" s="38"/>
    </row>
    <row r="540" spans="1:2" s="18" customFormat="1" ht="12.75">
      <c r="A540" s="39" t="s">
        <v>123</v>
      </c>
      <c r="B540" s="38"/>
    </row>
    <row r="541" spans="1:2" s="18" customFormat="1" ht="12.75">
      <c r="A541" s="39" t="s">
        <v>123</v>
      </c>
      <c r="B541" s="38"/>
    </row>
    <row r="542" spans="1:2" s="18" customFormat="1" ht="12.75">
      <c r="A542" s="39" t="s">
        <v>123</v>
      </c>
      <c r="B542" s="38"/>
    </row>
    <row r="543" spans="1:2" s="18" customFormat="1" ht="12.75">
      <c r="A543" s="39" t="s">
        <v>123</v>
      </c>
      <c r="B543" s="38"/>
    </row>
    <row r="544" spans="1:2" s="18" customFormat="1" ht="12.75">
      <c r="A544" s="39" t="s">
        <v>123</v>
      </c>
      <c r="B544" s="38"/>
    </row>
    <row r="545" spans="1:2" s="18" customFormat="1" ht="12.75">
      <c r="A545" s="39" t="s">
        <v>123</v>
      </c>
      <c r="B545" s="38"/>
    </row>
    <row r="546" spans="1:2" s="18" customFormat="1" ht="12.75">
      <c r="A546" s="39" t="s">
        <v>123</v>
      </c>
      <c r="B546" s="38"/>
    </row>
    <row r="547" spans="1:2" s="18" customFormat="1" ht="12.75">
      <c r="A547" s="39" t="s">
        <v>123</v>
      </c>
      <c r="B547" s="38"/>
    </row>
    <row r="548" spans="1:2" s="18" customFormat="1" ht="12.75">
      <c r="A548" s="39" t="s">
        <v>123</v>
      </c>
      <c r="B548" s="38"/>
    </row>
    <row r="549" spans="1:2" s="18" customFormat="1" ht="12.75">
      <c r="A549" s="39" t="s">
        <v>123</v>
      </c>
      <c r="B549" s="38"/>
    </row>
    <row r="550" spans="1:2" s="18" customFormat="1" ht="12.75">
      <c r="A550" s="39" t="s">
        <v>123</v>
      </c>
      <c r="B550" s="38"/>
    </row>
    <row r="551" spans="1:2" s="18" customFormat="1" ht="12.75">
      <c r="A551" s="39" t="s">
        <v>123</v>
      </c>
      <c r="B551" s="38"/>
    </row>
    <row r="552" spans="1:2" s="18" customFormat="1" ht="12.75">
      <c r="A552" s="39" t="s">
        <v>123</v>
      </c>
      <c r="B552" s="38"/>
    </row>
    <row r="553" spans="1:2" s="18" customFormat="1" ht="12.75">
      <c r="A553" s="39" t="s">
        <v>123</v>
      </c>
      <c r="B553" s="38"/>
    </row>
    <row r="554" spans="1:2" s="18" customFormat="1" ht="12.75">
      <c r="A554" s="39" t="s">
        <v>123</v>
      </c>
      <c r="B554" s="38"/>
    </row>
    <row r="555" spans="1:2" s="18" customFormat="1" ht="12.75">
      <c r="A555" s="39" t="s">
        <v>123</v>
      </c>
      <c r="B555" s="38"/>
    </row>
    <row r="556" spans="1:2" s="18" customFormat="1" ht="12.75">
      <c r="A556" s="39" t="s">
        <v>123</v>
      </c>
      <c r="B556" s="38"/>
    </row>
    <row r="557" spans="1:2" s="18" customFormat="1" ht="12.75">
      <c r="A557" s="39" t="s">
        <v>123</v>
      </c>
      <c r="B557" s="38"/>
    </row>
    <row r="558" spans="1:2" s="18" customFormat="1" ht="12.75">
      <c r="A558" s="39" t="s">
        <v>123</v>
      </c>
      <c r="B558" s="38"/>
    </row>
    <row r="559" spans="1:2" s="18" customFormat="1" ht="12.75">
      <c r="A559" s="39" t="s">
        <v>123</v>
      </c>
      <c r="B559" s="38"/>
    </row>
    <row r="560" spans="1:2" s="18" customFormat="1" ht="12.75">
      <c r="A560" s="39" t="s">
        <v>123</v>
      </c>
      <c r="B560" s="38"/>
    </row>
    <row r="561" spans="1:2" s="18" customFormat="1" ht="12.75">
      <c r="A561" s="39" t="s">
        <v>123</v>
      </c>
      <c r="B561" s="38"/>
    </row>
    <row r="562" spans="1:2" s="18" customFormat="1" ht="12.75">
      <c r="A562" s="39" t="s">
        <v>123</v>
      </c>
      <c r="B562" s="38"/>
    </row>
    <row r="563" spans="1:2" s="18" customFormat="1" ht="12.75">
      <c r="A563" s="39" t="s">
        <v>123</v>
      </c>
      <c r="B563" s="38"/>
    </row>
    <row r="564" spans="1:2" s="18" customFormat="1" ht="12.75">
      <c r="A564" s="39" t="s">
        <v>123</v>
      </c>
      <c r="B564" s="38"/>
    </row>
    <row r="565" spans="1:2" s="18" customFormat="1" ht="12.75">
      <c r="A565" s="39" t="s">
        <v>123</v>
      </c>
      <c r="B565" s="38"/>
    </row>
    <row r="566" spans="1:2" s="18" customFormat="1" ht="12.75">
      <c r="A566" s="39" t="s">
        <v>123</v>
      </c>
      <c r="B566" s="38"/>
    </row>
    <row r="567" spans="1:2" s="18" customFormat="1" ht="12.75">
      <c r="A567" s="39" t="s">
        <v>123</v>
      </c>
      <c r="B567" s="38"/>
    </row>
    <row r="568" spans="1:2" s="18" customFormat="1" ht="12.75">
      <c r="A568" s="39" t="s">
        <v>123</v>
      </c>
      <c r="B568" s="38"/>
    </row>
    <row r="569" spans="1:2" s="18" customFormat="1" ht="12.75">
      <c r="A569" s="39" t="s">
        <v>123</v>
      </c>
      <c r="B569" s="38"/>
    </row>
    <row r="570" spans="1:2" s="18" customFormat="1" ht="12.75">
      <c r="A570" s="39" t="s">
        <v>123</v>
      </c>
      <c r="B570" s="38"/>
    </row>
    <row r="571" spans="1:2" s="18" customFormat="1" ht="12.75">
      <c r="A571" s="39" t="s">
        <v>123</v>
      </c>
      <c r="B571" s="38"/>
    </row>
    <row r="572" spans="1:2" s="18" customFormat="1" ht="12.75">
      <c r="A572" s="39" t="s">
        <v>123</v>
      </c>
      <c r="B572" s="38"/>
    </row>
    <row r="573" spans="1:2" s="18" customFormat="1" ht="12.75">
      <c r="A573" s="39" t="s">
        <v>123</v>
      </c>
      <c r="B573" s="38"/>
    </row>
    <row r="574" spans="1:2" s="18" customFormat="1" ht="12.75">
      <c r="A574" s="39" t="s">
        <v>123</v>
      </c>
      <c r="B574" s="38"/>
    </row>
    <row r="575" spans="1:2" s="18" customFormat="1" ht="12.75">
      <c r="A575" s="39" t="s">
        <v>123</v>
      </c>
      <c r="B575" s="38"/>
    </row>
    <row r="576" spans="1:2" s="18" customFormat="1" ht="12.75">
      <c r="A576" s="39" t="s">
        <v>123</v>
      </c>
      <c r="B576" s="38"/>
    </row>
    <row r="577" spans="1:2" s="18" customFormat="1" ht="12.75">
      <c r="A577" s="39" t="s">
        <v>123</v>
      </c>
      <c r="B577" s="38"/>
    </row>
    <row r="578" spans="1:2" s="18" customFormat="1" ht="12.75">
      <c r="A578" s="39" t="s">
        <v>123</v>
      </c>
      <c r="B578" s="38"/>
    </row>
    <row r="579" spans="1:2" s="18" customFormat="1" ht="12.75">
      <c r="A579" s="39" t="s">
        <v>123</v>
      </c>
      <c r="B579" s="38"/>
    </row>
    <row r="580" spans="1:2" s="18" customFormat="1" ht="12.75">
      <c r="A580" s="39" t="s">
        <v>123</v>
      </c>
      <c r="B580" s="38"/>
    </row>
    <row r="581" spans="1:2" s="18" customFormat="1" ht="12.75">
      <c r="A581" s="39" t="s">
        <v>123</v>
      </c>
      <c r="B581" s="38"/>
    </row>
    <row r="582" spans="1:2" s="18" customFormat="1" ht="12.75">
      <c r="A582" s="39" t="s">
        <v>123</v>
      </c>
      <c r="B582" s="38"/>
    </row>
    <row r="583" spans="1:2" s="18" customFormat="1" ht="12.75">
      <c r="A583" s="39" t="s">
        <v>123</v>
      </c>
      <c r="B583" s="38"/>
    </row>
    <row r="584" spans="1:2" s="18" customFormat="1" ht="12.75">
      <c r="A584" s="39" t="s">
        <v>123</v>
      </c>
      <c r="B584" s="38"/>
    </row>
    <row r="585" spans="1:2" s="18" customFormat="1" ht="12.75">
      <c r="A585" s="39" t="s">
        <v>123</v>
      </c>
      <c r="B585" s="38"/>
    </row>
    <row r="586" spans="1:2" s="18" customFormat="1" ht="12.75">
      <c r="A586" s="39" t="s">
        <v>123</v>
      </c>
      <c r="B586" s="38"/>
    </row>
    <row r="587" spans="1:2" s="18" customFormat="1" ht="12.75">
      <c r="A587" s="39" t="s">
        <v>123</v>
      </c>
      <c r="B587" s="38"/>
    </row>
    <row r="588" spans="1:2" s="18" customFormat="1" ht="12.75">
      <c r="A588" s="39" t="s">
        <v>123</v>
      </c>
      <c r="B588" s="38"/>
    </row>
    <row r="589" spans="1:2" s="18" customFormat="1" ht="12.75">
      <c r="A589" s="39" t="s">
        <v>123</v>
      </c>
      <c r="B589" s="38"/>
    </row>
    <row r="590" spans="1:2" s="18" customFormat="1" ht="12.75">
      <c r="A590" s="39" t="s">
        <v>123</v>
      </c>
      <c r="B590" s="38"/>
    </row>
    <row r="591" spans="1:2" s="18" customFormat="1" ht="12.75">
      <c r="A591" s="39" t="s">
        <v>123</v>
      </c>
      <c r="B591" s="38"/>
    </row>
    <row r="592" spans="1:2" s="18" customFormat="1" ht="12.75">
      <c r="A592" s="39" t="s">
        <v>123</v>
      </c>
      <c r="B592" s="38"/>
    </row>
    <row r="593" spans="1:2" s="18" customFormat="1" ht="12.75">
      <c r="A593" s="39" t="s">
        <v>123</v>
      </c>
      <c r="B593" s="38"/>
    </row>
    <row r="594" spans="1:2" s="18" customFormat="1" ht="12.75">
      <c r="A594" s="39" t="s">
        <v>123</v>
      </c>
      <c r="B594" s="38"/>
    </row>
    <row r="595" spans="1:2" s="18" customFormat="1" ht="12.75">
      <c r="A595" s="39" t="s">
        <v>123</v>
      </c>
      <c r="B595" s="38"/>
    </row>
    <row r="596" spans="1:2" s="18" customFormat="1" ht="12.75">
      <c r="A596" s="39" t="s">
        <v>123</v>
      </c>
      <c r="B596" s="38"/>
    </row>
    <row r="597" spans="1:2" s="18" customFormat="1" ht="12.75">
      <c r="A597" s="39" t="s">
        <v>123</v>
      </c>
      <c r="B597" s="38"/>
    </row>
    <row r="598" spans="1:2" s="18" customFormat="1" ht="12.75">
      <c r="A598" s="39" t="s">
        <v>123</v>
      </c>
      <c r="B598" s="38"/>
    </row>
    <row r="599" spans="1:2" s="18" customFormat="1" ht="12.75">
      <c r="A599" s="39" t="s">
        <v>123</v>
      </c>
      <c r="B599" s="38"/>
    </row>
    <row r="600" spans="1:2" s="18" customFormat="1" ht="12.75">
      <c r="A600" s="39" t="s">
        <v>123</v>
      </c>
      <c r="B600" s="38"/>
    </row>
    <row r="601" spans="1:2" s="18" customFormat="1" ht="12.75">
      <c r="A601" s="39" t="s">
        <v>123</v>
      </c>
      <c r="B601" s="38"/>
    </row>
    <row r="602" spans="1:2" s="18" customFormat="1" ht="12.75">
      <c r="A602" s="39" t="s">
        <v>123</v>
      </c>
      <c r="B602" s="38"/>
    </row>
    <row r="603" spans="1:2" s="18" customFormat="1" ht="12.75">
      <c r="A603" s="39" t="s">
        <v>123</v>
      </c>
      <c r="B603" s="38"/>
    </row>
    <row r="604" spans="1:2" s="18" customFormat="1" ht="12.75">
      <c r="A604" s="39" t="s">
        <v>123</v>
      </c>
      <c r="B604" s="38"/>
    </row>
    <row r="605" spans="1:2" s="18" customFormat="1" ht="12.75">
      <c r="A605" s="39" t="s">
        <v>123</v>
      </c>
      <c r="B605" s="38"/>
    </row>
    <row r="606" spans="1:2" s="18" customFormat="1" ht="12.75">
      <c r="A606" s="39" t="s">
        <v>123</v>
      </c>
      <c r="B606" s="38"/>
    </row>
    <row r="607" spans="1:2" s="18" customFormat="1" ht="12.75">
      <c r="A607" s="39" t="s">
        <v>123</v>
      </c>
      <c r="B607" s="38"/>
    </row>
    <row r="608" spans="1:2" s="18" customFormat="1" ht="12.75">
      <c r="A608" s="39" t="s">
        <v>123</v>
      </c>
      <c r="B608" s="38"/>
    </row>
    <row r="609" spans="1:2" s="18" customFormat="1" ht="12.75">
      <c r="A609" s="39" t="s">
        <v>123</v>
      </c>
      <c r="B609" s="38"/>
    </row>
    <row r="610" spans="1:2" s="18" customFormat="1" ht="12.75">
      <c r="A610" s="39" t="s">
        <v>123</v>
      </c>
      <c r="B610" s="38"/>
    </row>
    <row r="611" spans="1:2" s="18" customFormat="1" ht="12.75">
      <c r="A611" s="39" t="s">
        <v>123</v>
      </c>
      <c r="B611" s="38"/>
    </row>
    <row r="612" spans="1:2" s="18" customFormat="1" ht="12.75">
      <c r="A612" s="39" t="s">
        <v>123</v>
      </c>
      <c r="B612" s="38"/>
    </row>
    <row r="613" spans="1:2" s="18" customFormat="1" ht="12.75">
      <c r="A613" s="39" t="s">
        <v>123</v>
      </c>
      <c r="B613" s="38"/>
    </row>
    <row r="614" spans="1:2" s="18" customFormat="1" ht="12.75">
      <c r="A614" s="39" t="s">
        <v>123</v>
      </c>
      <c r="B614" s="38"/>
    </row>
    <row r="615" spans="1:2" s="18" customFormat="1" ht="12.75">
      <c r="A615" s="39" t="s">
        <v>123</v>
      </c>
      <c r="B615" s="38"/>
    </row>
    <row r="616" spans="1:2" s="18" customFormat="1" ht="12.75">
      <c r="A616" s="39" t="s">
        <v>123</v>
      </c>
      <c r="B616" s="38"/>
    </row>
    <row r="617" spans="1:2" s="18" customFormat="1" ht="12.75">
      <c r="A617" s="39" t="s">
        <v>123</v>
      </c>
      <c r="B617" s="38"/>
    </row>
    <row r="618" spans="1:2" s="18" customFormat="1" ht="12.75">
      <c r="A618" s="39" t="s">
        <v>123</v>
      </c>
      <c r="B618" s="38"/>
    </row>
    <row r="619" spans="1:2" s="18" customFormat="1" ht="12.75">
      <c r="A619" s="39" t="s">
        <v>123</v>
      </c>
      <c r="B619" s="38"/>
    </row>
    <row r="620" spans="1:2" s="18" customFormat="1" ht="12.75">
      <c r="A620" s="39" t="s">
        <v>123</v>
      </c>
      <c r="B620" s="38"/>
    </row>
    <row r="621" spans="1:2" s="18" customFormat="1" ht="12.75">
      <c r="A621" s="39" t="s">
        <v>123</v>
      </c>
      <c r="B621" s="38"/>
    </row>
    <row r="622" spans="1:2" s="18" customFormat="1" ht="12.75">
      <c r="A622" s="39" t="s">
        <v>123</v>
      </c>
      <c r="B622" s="38"/>
    </row>
    <row r="623" spans="1:2" s="18" customFormat="1" ht="12.75">
      <c r="A623" s="39" t="s">
        <v>123</v>
      </c>
      <c r="B623" s="38"/>
    </row>
    <row r="624" spans="1:2" s="18" customFormat="1" ht="12.75">
      <c r="A624" s="39" t="s">
        <v>123</v>
      </c>
      <c r="B624" s="38"/>
    </row>
    <row r="625" spans="1:2" s="18" customFormat="1" ht="12.75">
      <c r="A625" s="39" t="s">
        <v>123</v>
      </c>
      <c r="B625" s="38"/>
    </row>
    <row r="626" spans="1:2" s="18" customFormat="1" ht="12.75">
      <c r="A626" s="39" t="s">
        <v>123</v>
      </c>
      <c r="B626" s="38"/>
    </row>
    <row r="627" spans="1:2" s="18" customFormat="1" ht="12.75">
      <c r="A627" s="39" t="s">
        <v>123</v>
      </c>
      <c r="B627" s="38"/>
    </row>
    <row r="628" spans="1:2" s="18" customFormat="1" ht="12.75">
      <c r="A628" s="39" t="s">
        <v>123</v>
      </c>
      <c r="B628" s="38"/>
    </row>
    <row r="629" spans="1:2" s="18" customFormat="1" ht="12.75">
      <c r="A629" s="39" t="s">
        <v>123</v>
      </c>
      <c r="B629" s="38"/>
    </row>
    <row r="630" spans="1:2" s="18" customFormat="1" ht="12.75">
      <c r="A630" s="39" t="s">
        <v>123</v>
      </c>
      <c r="B630" s="38"/>
    </row>
    <row r="631" spans="1:2" s="18" customFormat="1" ht="12.75">
      <c r="A631" s="39" t="s">
        <v>123</v>
      </c>
      <c r="B631" s="38"/>
    </row>
    <row r="632" spans="1:2" s="18" customFormat="1" ht="12.75">
      <c r="A632" s="39" t="s">
        <v>123</v>
      </c>
      <c r="B632" s="38"/>
    </row>
    <row r="633" spans="1:2" s="18" customFormat="1" ht="12.75">
      <c r="A633" s="39" t="s">
        <v>123</v>
      </c>
      <c r="B633" s="38"/>
    </row>
    <row r="634" spans="1:2" s="18" customFormat="1" ht="12.75">
      <c r="A634" s="39" t="s">
        <v>123</v>
      </c>
      <c r="B634" s="38"/>
    </row>
    <row r="635" spans="1:2" s="18" customFormat="1" ht="12.75">
      <c r="A635" s="39" t="s">
        <v>123</v>
      </c>
      <c r="B635" s="38"/>
    </row>
    <row r="636" spans="1:2" s="18" customFormat="1" ht="12.75">
      <c r="A636" s="39" t="s">
        <v>123</v>
      </c>
      <c r="B636" s="38"/>
    </row>
    <row r="637" spans="1:2" s="18" customFormat="1" ht="12.75">
      <c r="A637" s="39" t="s">
        <v>123</v>
      </c>
      <c r="B637" s="38"/>
    </row>
    <row r="638" spans="1:2" s="18" customFormat="1" ht="12.75">
      <c r="A638" s="39" t="s">
        <v>123</v>
      </c>
      <c r="B638" s="38"/>
    </row>
    <row r="639" spans="1:2" s="18" customFormat="1" ht="12.75">
      <c r="A639" s="39" t="s">
        <v>123</v>
      </c>
      <c r="B639" s="38"/>
    </row>
    <row r="640" spans="1:2" s="18" customFormat="1" ht="12.75">
      <c r="A640" s="39" t="s">
        <v>123</v>
      </c>
      <c r="B640" s="38"/>
    </row>
    <row r="641" spans="1:2" s="18" customFormat="1" ht="12.75">
      <c r="A641" s="39" t="s">
        <v>123</v>
      </c>
      <c r="B641" s="38"/>
    </row>
    <row r="642" spans="1:2" s="18" customFormat="1" ht="12.75">
      <c r="A642" s="39" t="s">
        <v>123</v>
      </c>
      <c r="B642" s="38"/>
    </row>
    <row r="643" spans="1:2" s="18" customFormat="1" ht="12.75">
      <c r="A643" s="39" t="s">
        <v>123</v>
      </c>
      <c r="B643" s="38"/>
    </row>
    <row r="644" spans="1:2" s="18" customFormat="1" ht="12.75">
      <c r="A644" s="39" t="s">
        <v>123</v>
      </c>
      <c r="B644" s="38"/>
    </row>
    <row r="645" spans="1:2" s="18" customFormat="1" ht="12.75">
      <c r="A645" s="39" t="s">
        <v>123</v>
      </c>
      <c r="B645" s="38"/>
    </row>
    <row r="646" spans="1:2" s="18" customFormat="1" ht="12.75">
      <c r="A646" s="39" t="s">
        <v>123</v>
      </c>
      <c r="B646" s="38"/>
    </row>
    <row r="647" spans="1:2" s="18" customFormat="1" ht="12.75">
      <c r="A647" s="39" t="s">
        <v>123</v>
      </c>
      <c r="B647" s="38"/>
    </row>
    <row r="648" spans="1:2" s="18" customFormat="1" ht="12.75">
      <c r="A648" s="39" t="s">
        <v>123</v>
      </c>
      <c r="B648" s="38"/>
    </row>
    <row r="649" spans="1:2" s="18" customFormat="1" ht="12.75">
      <c r="A649" s="39" t="s">
        <v>123</v>
      </c>
      <c r="B649" s="38"/>
    </row>
    <row r="650" spans="1:2" s="18" customFormat="1" ht="12.75">
      <c r="A650" s="39" t="s">
        <v>123</v>
      </c>
      <c r="B650" s="38"/>
    </row>
    <row r="651" spans="1:2" s="18" customFormat="1" ht="12.75">
      <c r="A651" s="39" t="s">
        <v>123</v>
      </c>
      <c r="B651" s="38"/>
    </row>
    <row r="652" spans="1:2" s="18" customFormat="1" ht="12.75">
      <c r="A652" s="39" t="s">
        <v>123</v>
      </c>
      <c r="B652" s="38"/>
    </row>
    <row r="653" spans="1:2" s="18" customFormat="1" ht="12.75">
      <c r="A653" s="39" t="s">
        <v>123</v>
      </c>
      <c r="B653" s="38"/>
    </row>
    <row r="654" spans="1:2" s="18" customFormat="1" ht="12.75">
      <c r="A654" s="39" t="s">
        <v>123</v>
      </c>
      <c r="B654" s="38"/>
    </row>
    <row r="655" spans="1:2" s="18" customFormat="1" ht="12.75">
      <c r="A655" s="39" t="s">
        <v>123</v>
      </c>
      <c r="B655" s="38"/>
    </row>
    <row r="656" spans="1:2" s="18" customFormat="1" ht="12.75">
      <c r="A656" s="39" t="s">
        <v>123</v>
      </c>
      <c r="B656" s="38"/>
    </row>
    <row r="657" spans="1:2" s="18" customFormat="1" ht="12.75">
      <c r="A657" s="39" t="s">
        <v>123</v>
      </c>
      <c r="B657" s="38"/>
    </row>
    <row r="658" spans="1:2" s="18" customFormat="1" ht="12.75">
      <c r="A658" s="39" t="s">
        <v>123</v>
      </c>
      <c r="B658" s="38"/>
    </row>
    <row r="659" spans="1:2" s="18" customFormat="1" ht="12.75">
      <c r="A659" s="39" t="s">
        <v>123</v>
      </c>
      <c r="B659" s="38"/>
    </row>
    <row r="660" spans="1:2" s="18" customFormat="1" ht="12.75">
      <c r="A660" s="39" t="s">
        <v>123</v>
      </c>
      <c r="B660" s="38"/>
    </row>
    <row r="661" spans="1:2" s="18" customFormat="1" ht="12.75">
      <c r="A661" s="39" t="s">
        <v>123</v>
      </c>
      <c r="B661" s="38"/>
    </row>
    <row r="662" spans="1:2" s="18" customFormat="1" ht="12.75">
      <c r="A662" s="39" t="s">
        <v>123</v>
      </c>
      <c r="B662" s="38"/>
    </row>
    <row r="663" spans="1:2" s="18" customFormat="1" ht="12.75">
      <c r="A663" s="39" t="s">
        <v>123</v>
      </c>
      <c r="B663" s="38"/>
    </row>
    <row r="664" spans="1:2" s="18" customFormat="1" ht="12.75">
      <c r="A664" s="39" t="s">
        <v>123</v>
      </c>
      <c r="B664" s="38"/>
    </row>
    <row r="665" spans="1:2" s="18" customFormat="1" ht="12.75">
      <c r="A665" s="39" t="s">
        <v>123</v>
      </c>
      <c r="B665" s="38"/>
    </row>
    <row r="666" spans="1:2" s="18" customFormat="1" ht="12.75">
      <c r="A666" s="39" t="s">
        <v>123</v>
      </c>
      <c r="B666" s="38"/>
    </row>
    <row r="667" spans="1:2" s="18" customFormat="1" ht="12.75">
      <c r="A667" s="39" t="s">
        <v>123</v>
      </c>
      <c r="B667" s="38"/>
    </row>
    <row r="668" spans="1:2" s="18" customFormat="1" ht="12.75">
      <c r="A668" s="39" t="s">
        <v>123</v>
      </c>
      <c r="B668" s="38"/>
    </row>
    <row r="669" spans="1:2" s="18" customFormat="1" ht="12.75">
      <c r="A669" s="39" t="s">
        <v>123</v>
      </c>
      <c r="B669" s="38"/>
    </row>
    <row r="670" spans="1:2" s="18" customFormat="1" ht="12.75">
      <c r="A670" s="39" t="s">
        <v>123</v>
      </c>
      <c r="B670" s="38"/>
    </row>
    <row r="671" spans="1:2" s="18" customFormat="1" ht="12.75">
      <c r="A671" s="39" t="s">
        <v>123</v>
      </c>
      <c r="B671" s="38"/>
    </row>
    <row r="672" spans="1:2" s="18" customFormat="1" ht="12.75">
      <c r="A672" s="37"/>
      <c r="B672" s="38"/>
    </row>
    <row r="673" spans="1:2" s="18" customFormat="1" ht="12.75">
      <c r="A673" s="37"/>
      <c r="B673" s="38"/>
    </row>
    <row r="674" spans="1:2" s="18" customFormat="1" ht="12.75">
      <c r="A674" s="37"/>
      <c r="B674" s="38"/>
    </row>
    <row r="675" spans="1:2" s="18" customFormat="1" ht="12.75">
      <c r="A675" s="37"/>
      <c r="B675" s="38"/>
    </row>
    <row r="676" spans="1:2" s="18" customFormat="1" ht="12.75">
      <c r="A676" s="37"/>
      <c r="B676" s="38"/>
    </row>
    <row r="677" spans="1:2" s="18" customFormat="1" ht="12.75">
      <c r="A677" s="37"/>
      <c r="B677" s="38"/>
    </row>
    <row r="678" spans="1:2" s="18" customFormat="1" ht="12.75">
      <c r="A678" s="37"/>
      <c r="B678" s="38"/>
    </row>
    <row r="679" spans="1:2" s="18" customFormat="1" ht="12.75">
      <c r="A679" s="37"/>
      <c r="B679" s="38"/>
    </row>
    <row r="680" spans="1:2" s="18" customFormat="1" ht="12.75">
      <c r="A680" s="37"/>
      <c r="B680" s="38"/>
    </row>
    <row r="681" spans="1:2" s="18" customFormat="1" ht="12.75">
      <c r="A681" s="37"/>
      <c r="B681" s="38"/>
    </row>
    <row r="682" spans="1:2" s="18" customFormat="1" ht="12.75">
      <c r="A682" s="37"/>
      <c r="B682" s="38"/>
    </row>
    <row r="683" spans="1:2" s="18" customFormat="1" ht="12.75">
      <c r="A683" s="37"/>
      <c r="B683" s="38"/>
    </row>
    <row r="684" spans="1:2" s="18" customFormat="1" ht="12.75">
      <c r="A684" s="37"/>
      <c r="B684" s="38"/>
    </row>
    <row r="685" spans="1:2" s="18" customFormat="1" ht="12.75">
      <c r="A685" s="37"/>
      <c r="B685" s="38"/>
    </row>
    <row r="686" spans="1:2" s="18" customFormat="1" ht="12.75">
      <c r="A686" s="37"/>
      <c r="B686" s="38"/>
    </row>
    <row r="687" spans="1:2" s="18" customFormat="1" ht="12.75">
      <c r="A687" s="37"/>
      <c r="B687" s="38"/>
    </row>
    <row r="688" spans="1:2" s="18" customFormat="1" ht="12.75">
      <c r="A688" s="37"/>
      <c r="B688" s="38"/>
    </row>
    <row r="689" spans="1:2" s="18" customFormat="1" ht="12.75">
      <c r="A689" s="37"/>
      <c r="B689" s="38"/>
    </row>
    <row r="690" spans="1:2" s="18" customFormat="1" ht="12.75">
      <c r="A690" s="37"/>
      <c r="B690" s="38"/>
    </row>
    <row r="691" spans="1:2" s="18" customFormat="1" ht="12.75">
      <c r="A691" s="37"/>
      <c r="B691" s="38"/>
    </row>
    <row r="692" spans="1:2" s="18" customFormat="1" ht="12.75">
      <c r="A692" s="37"/>
      <c r="B692" s="38"/>
    </row>
    <row r="693" spans="1:2" s="18" customFormat="1" ht="12.75">
      <c r="A693" s="37"/>
      <c r="B693" s="38"/>
    </row>
    <row r="694" spans="1:2" s="18" customFormat="1" ht="12.75">
      <c r="A694" s="37"/>
      <c r="B694" s="38"/>
    </row>
    <row r="695" spans="1:2" s="18" customFormat="1" ht="12.75">
      <c r="A695" s="37"/>
      <c r="B695" s="38"/>
    </row>
    <row r="696" spans="1:2" s="18" customFormat="1" ht="12.75">
      <c r="A696" s="37"/>
      <c r="B696" s="38"/>
    </row>
    <row r="697" spans="1:2" s="18" customFormat="1" ht="12.75">
      <c r="A697" s="37"/>
      <c r="B697" s="38"/>
    </row>
    <row r="698" spans="1:2" s="18" customFormat="1" ht="12.75">
      <c r="A698" s="37"/>
      <c r="B698" s="38"/>
    </row>
    <row r="699" spans="1:2" s="18" customFormat="1" ht="12.75">
      <c r="A699" s="37"/>
      <c r="B699" s="38"/>
    </row>
    <row r="700" spans="1:2" s="18" customFormat="1" ht="12.75">
      <c r="A700" s="37"/>
      <c r="B700" s="38"/>
    </row>
    <row r="701" spans="1:2" s="18" customFormat="1" ht="12.75">
      <c r="A701" s="37"/>
      <c r="B701" s="38"/>
    </row>
    <row r="702" spans="1:2" s="18" customFormat="1" ht="12.75">
      <c r="A702" s="37"/>
      <c r="B702" s="38"/>
    </row>
    <row r="703" spans="1:2" s="18" customFormat="1" ht="12.75">
      <c r="A703" s="37"/>
      <c r="B703" s="38"/>
    </row>
    <row r="704" spans="1:2" s="18" customFormat="1" ht="12.75">
      <c r="A704" s="37"/>
      <c r="B704" s="38"/>
    </row>
    <row r="705" spans="1:2" s="18" customFormat="1" ht="12.75">
      <c r="A705" s="37"/>
      <c r="B705" s="38"/>
    </row>
    <row r="706" spans="1:2" s="18" customFormat="1" ht="12.75">
      <c r="A706" s="37"/>
      <c r="B706" s="38"/>
    </row>
    <row r="707" spans="1:2" s="18" customFormat="1" ht="12.75">
      <c r="A707" s="37"/>
      <c r="B707" s="38"/>
    </row>
    <row r="708" spans="1:2" s="18" customFormat="1" ht="12.75">
      <c r="A708" s="37"/>
      <c r="B708" s="38"/>
    </row>
    <row r="709" spans="1:2" s="18" customFormat="1" ht="12.75">
      <c r="A709" s="37"/>
      <c r="B709" s="38"/>
    </row>
    <row r="710" spans="1:2" s="18" customFormat="1" ht="12.75">
      <c r="A710" s="37"/>
      <c r="B710" s="38"/>
    </row>
    <row r="711" spans="1:2" s="18" customFormat="1" ht="12.75">
      <c r="A711" s="37"/>
      <c r="B711" s="38"/>
    </row>
    <row r="712" spans="1:2" s="18" customFormat="1" ht="12.75">
      <c r="A712" s="37"/>
      <c r="B712" s="38"/>
    </row>
    <row r="713" spans="1:2" s="18" customFormat="1" ht="12.75">
      <c r="A713" s="37"/>
      <c r="B713" s="38"/>
    </row>
    <row r="714" spans="1:2" s="18" customFormat="1" ht="12.75">
      <c r="A714" s="37"/>
      <c r="B714" s="38"/>
    </row>
    <row r="715" spans="1:2" s="18" customFormat="1" ht="12.75">
      <c r="A715" s="37"/>
      <c r="B715" s="38"/>
    </row>
    <row r="716" spans="1:2" s="18" customFormat="1" ht="12.75">
      <c r="A716" s="37"/>
      <c r="B716" s="38"/>
    </row>
    <row r="717" spans="1:2" s="18" customFormat="1" ht="12.75">
      <c r="A717" s="37"/>
      <c r="B717" s="38"/>
    </row>
    <row r="718" spans="1:2" s="18" customFormat="1" ht="12.75">
      <c r="A718" s="37"/>
      <c r="B718" s="38"/>
    </row>
    <row r="719" spans="1:2" s="18" customFormat="1" ht="12.75">
      <c r="A719" s="37"/>
      <c r="B719" s="38"/>
    </row>
    <row r="720" spans="1:2" s="18" customFormat="1" ht="12.75">
      <c r="A720" s="37"/>
      <c r="B720" s="38"/>
    </row>
    <row r="721" spans="1:2" s="18" customFormat="1" ht="12.75">
      <c r="A721" s="37"/>
      <c r="B721" s="38"/>
    </row>
    <row r="722" spans="1:2" s="18" customFormat="1" ht="12.75">
      <c r="A722" s="37"/>
      <c r="B722" s="38"/>
    </row>
    <row r="723" spans="1:2" s="18" customFormat="1" ht="12.75">
      <c r="A723" s="37"/>
      <c r="B723" s="38"/>
    </row>
    <row r="724" spans="1:2" s="18" customFormat="1" ht="12.75">
      <c r="A724" s="37"/>
      <c r="B724" s="38"/>
    </row>
    <row r="725" spans="1:2" s="18" customFormat="1" ht="12.75">
      <c r="A725" s="37"/>
      <c r="B725" s="38"/>
    </row>
    <row r="726" spans="1:2" s="18" customFormat="1" ht="12.75">
      <c r="A726" s="37"/>
      <c r="B726" s="38"/>
    </row>
    <row r="727" spans="1:2" s="18" customFormat="1" ht="12.75">
      <c r="A727" s="37"/>
      <c r="B727" s="38"/>
    </row>
    <row r="728" spans="1:2" s="18" customFormat="1" ht="12.75">
      <c r="A728" s="37"/>
      <c r="B728" s="38"/>
    </row>
    <row r="729" spans="1:2" s="18" customFormat="1" ht="12.75">
      <c r="A729" s="37"/>
      <c r="B729" s="38"/>
    </row>
    <row r="730" spans="1:2" s="18" customFormat="1" ht="12.75">
      <c r="A730" s="37"/>
      <c r="B730" s="38"/>
    </row>
    <row r="731" spans="1:2" s="18" customFormat="1" ht="12.75">
      <c r="A731" s="37"/>
      <c r="B731" s="38"/>
    </row>
    <row r="732" spans="1:2" s="18" customFormat="1" ht="12.75">
      <c r="A732" s="37"/>
      <c r="B732" s="38"/>
    </row>
    <row r="733" spans="1:2" s="18" customFormat="1" ht="12.75">
      <c r="A733" s="37"/>
      <c r="B733" s="38"/>
    </row>
    <row r="734" spans="1:2" s="18" customFormat="1" ht="12.75">
      <c r="A734" s="37"/>
      <c r="B734" s="38"/>
    </row>
    <row r="735" spans="1:2" s="18" customFormat="1" ht="12.75">
      <c r="A735" s="37"/>
      <c r="B735" s="38"/>
    </row>
    <row r="736" spans="1:2" s="18" customFormat="1" ht="12.75">
      <c r="A736" s="37"/>
      <c r="B736" s="38"/>
    </row>
    <row r="737" spans="1:2" s="18" customFormat="1" ht="12.75">
      <c r="A737" s="37"/>
      <c r="B737" s="38"/>
    </row>
    <row r="738" spans="1:2" s="18" customFormat="1" ht="12.75">
      <c r="A738" s="37"/>
      <c r="B738" s="38"/>
    </row>
    <row r="739" spans="1:2" s="18" customFormat="1" ht="12.75">
      <c r="A739" s="37"/>
      <c r="B739" s="38"/>
    </row>
    <row r="740" spans="1:2" s="18" customFormat="1" ht="12.75">
      <c r="A740" s="37"/>
      <c r="B740" s="38"/>
    </row>
    <row r="741" spans="1:2" s="18" customFormat="1" ht="12.75">
      <c r="A741" s="37"/>
      <c r="B741" s="38"/>
    </row>
    <row r="742" spans="1:2" s="18" customFormat="1" ht="12.75">
      <c r="A742" s="37"/>
      <c r="B742" s="38"/>
    </row>
    <row r="743" spans="1:2" s="18" customFormat="1" ht="12.75">
      <c r="A743" s="37"/>
      <c r="B743" s="38"/>
    </row>
    <row r="744" spans="1:2" s="18" customFormat="1" ht="12.75">
      <c r="A744" s="37"/>
      <c r="B744" s="38"/>
    </row>
    <row r="745" spans="1:2" s="18" customFormat="1" ht="12.75">
      <c r="A745" s="37"/>
      <c r="B745" s="38"/>
    </row>
    <row r="746" spans="1:2" s="18" customFormat="1" ht="12.75">
      <c r="A746" s="37"/>
      <c r="B746" s="38"/>
    </row>
    <row r="747" spans="1:2" s="18" customFormat="1" ht="12.75">
      <c r="A747" s="37"/>
      <c r="B747" s="38"/>
    </row>
    <row r="748" spans="1:2" s="18" customFormat="1" ht="12.75">
      <c r="A748" s="37"/>
      <c r="B748" s="38"/>
    </row>
    <row r="749" spans="1:2" s="18" customFormat="1" ht="12.75">
      <c r="A749" s="37"/>
      <c r="B749" s="38"/>
    </row>
    <row r="750" spans="1:2" s="18" customFormat="1" ht="12.75">
      <c r="A750" s="37"/>
      <c r="B750" s="38"/>
    </row>
    <row r="751" spans="1:2" s="18" customFormat="1" ht="12.75">
      <c r="A751" s="37"/>
      <c r="B751" s="38"/>
    </row>
    <row r="752" spans="1:2" s="18" customFormat="1" ht="12.75">
      <c r="A752" s="37"/>
      <c r="B752" s="38"/>
    </row>
    <row r="753" spans="1:2" s="18" customFormat="1" ht="12.75">
      <c r="A753" s="37"/>
      <c r="B753" s="38"/>
    </row>
    <row r="754" spans="1:2" s="18" customFormat="1" ht="12.75">
      <c r="A754" s="37"/>
      <c r="B754" s="38"/>
    </row>
    <row r="755" spans="1:2" s="18" customFormat="1" ht="12.75">
      <c r="A755" s="37"/>
      <c r="B755" s="38"/>
    </row>
    <row r="756" spans="1:2" s="18" customFormat="1" ht="12.75">
      <c r="A756" s="37"/>
      <c r="B756" s="38"/>
    </row>
    <row r="757" spans="1:2" s="18" customFormat="1" ht="12.75">
      <c r="A757" s="37"/>
      <c r="B757" s="38"/>
    </row>
    <row r="758" spans="1:2" s="18" customFormat="1" ht="12.75">
      <c r="A758" s="37"/>
      <c r="B758" s="38"/>
    </row>
    <row r="759" spans="1:2" s="18" customFormat="1" ht="12.75">
      <c r="A759" s="37"/>
      <c r="B759" s="38"/>
    </row>
    <row r="760" spans="1:2" s="18" customFormat="1" ht="12.75">
      <c r="A760" s="37"/>
      <c r="B760" s="38"/>
    </row>
    <row r="761" spans="1:2" s="18" customFormat="1" ht="12.75">
      <c r="A761" s="37"/>
      <c r="B761" s="38"/>
    </row>
    <row r="762" spans="1:2" s="18" customFormat="1" ht="12.75">
      <c r="A762" s="37"/>
      <c r="B762" s="38"/>
    </row>
    <row r="763" spans="1:2" s="18" customFormat="1" ht="12.75">
      <c r="A763" s="37"/>
      <c r="B763" s="38"/>
    </row>
    <row r="764" spans="1:2" s="18" customFormat="1" ht="12.75">
      <c r="A764" s="37"/>
      <c r="B764" s="38"/>
    </row>
    <row r="765" spans="1:2" s="18" customFormat="1" ht="12.75">
      <c r="A765" s="37"/>
      <c r="B765" s="38"/>
    </row>
    <row r="766" spans="1:2" s="18" customFormat="1" ht="12.75">
      <c r="A766" s="37"/>
      <c r="B766" s="38"/>
    </row>
    <row r="767" spans="1:2" s="18" customFormat="1" ht="12.75">
      <c r="A767" s="37"/>
      <c r="B767" s="38"/>
    </row>
    <row r="768" spans="1:2" s="18" customFormat="1" ht="12.75">
      <c r="A768" s="37"/>
      <c r="B768" s="38"/>
    </row>
    <row r="769" spans="1:2" s="18" customFormat="1" ht="12.75">
      <c r="A769" s="37"/>
      <c r="B769" s="38"/>
    </row>
    <row r="770" spans="1:2" s="18" customFormat="1" ht="12.75">
      <c r="A770" s="37"/>
      <c r="B770" s="38"/>
    </row>
    <row r="771" spans="1:2" s="18" customFormat="1" ht="12.75">
      <c r="A771" s="37"/>
      <c r="B771" s="38"/>
    </row>
    <row r="772" spans="1:2" s="18" customFormat="1" ht="12.75">
      <c r="A772" s="37"/>
      <c r="B772" s="38"/>
    </row>
    <row r="773" spans="1:2" s="18" customFormat="1" ht="12.75">
      <c r="A773" s="37"/>
      <c r="B773" s="38"/>
    </row>
    <row r="774" spans="1:2" s="18" customFormat="1" ht="12.75">
      <c r="A774" s="37"/>
      <c r="B774" s="38"/>
    </row>
    <row r="775" spans="1:2" s="18" customFormat="1" ht="12.75">
      <c r="A775" s="37"/>
      <c r="B775" s="38"/>
    </row>
    <row r="776" spans="1:2" s="18" customFormat="1" ht="12.75">
      <c r="A776" s="37"/>
      <c r="B776" s="38"/>
    </row>
    <row r="777" spans="1:2" s="18" customFormat="1" ht="12.75">
      <c r="A777" s="37"/>
      <c r="B777" s="38"/>
    </row>
    <row r="778" spans="1:2" s="18" customFormat="1" ht="12.75">
      <c r="A778" s="37"/>
      <c r="B778" s="38"/>
    </row>
    <row r="779" spans="1:2" s="18" customFormat="1" ht="12.75">
      <c r="A779" s="37"/>
      <c r="B779" s="38"/>
    </row>
    <row r="780" spans="1:2" s="18" customFormat="1" ht="12.75">
      <c r="A780" s="37"/>
      <c r="B780" s="38"/>
    </row>
    <row r="781" spans="1:2" s="18" customFormat="1" ht="12.75">
      <c r="A781" s="37"/>
      <c r="B781" s="38"/>
    </row>
    <row r="782" spans="1:2" s="18" customFormat="1" ht="12.75">
      <c r="A782" s="37"/>
      <c r="B782" s="38"/>
    </row>
    <row r="783" spans="1:2" s="18" customFormat="1" ht="12.75">
      <c r="A783" s="37"/>
      <c r="B783" s="38"/>
    </row>
    <row r="784" spans="1:2" s="18" customFormat="1" ht="12.75">
      <c r="A784" s="37"/>
      <c r="B784" s="38"/>
    </row>
    <row r="785" spans="1:2" s="18" customFormat="1" ht="12.75">
      <c r="A785" s="37"/>
      <c r="B785" s="38"/>
    </row>
    <row r="786" spans="1:2" s="18" customFormat="1" ht="12.75">
      <c r="A786" s="37"/>
      <c r="B786" s="38"/>
    </row>
    <row r="787" spans="1:2" s="18" customFormat="1" ht="12.75">
      <c r="A787" s="37"/>
      <c r="B787" s="38"/>
    </row>
    <row r="788" spans="1:2" s="18" customFormat="1" ht="12.75">
      <c r="A788" s="37"/>
      <c r="B788" s="38"/>
    </row>
    <row r="789" spans="1:2" s="18" customFormat="1" ht="12.75">
      <c r="A789" s="37"/>
      <c r="B789" s="38"/>
    </row>
    <row r="790" spans="1:2" s="18" customFormat="1" ht="12.75">
      <c r="A790" s="37"/>
      <c r="B790" s="38"/>
    </row>
    <row r="791" spans="1:2" s="18" customFormat="1" ht="12.75">
      <c r="A791" s="37"/>
      <c r="B791" s="38"/>
    </row>
    <row r="792" spans="1:2" s="18" customFormat="1" ht="12.75">
      <c r="A792" s="37"/>
      <c r="B792" s="38"/>
    </row>
    <row r="793" spans="1:2" s="18" customFormat="1" ht="12.75">
      <c r="A793" s="37"/>
      <c r="B793" s="38"/>
    </row>
    <row r="794" spans="1:2" s="18" customFormat="1" ht="12.75">
      <c r="A794" s="37"/>
      <c r="B794" s="38"/>
    </row>
    <row r="795" spans="1:2" s="18" customFormat="1" ht="12.75">
      <c r="A795" s="37"/>
      <c r="B795" s="38"/>
    </row>
    <row r="796" spans="1:2" s="18" customFormat="1" ht="12.75">
      <c r="A796" s="37"/>
      <c r="B796" s="38"/>
    </row>
    <row r="797" spans="1:2" s="18" customFormat="1" ht="12.75">
      <c r="A797" s="37"/>
      <c r="B797" s="38"/>
    </row>
    <row r="798" spans="1:2" s="18" customFormat="1" ht="12.75">
      <c r="A798" s="37"/>
      <c r="B798" s="38"/>
    </row>
    <row r="799" spans="1:2" s="18" customFormat="1" ht="12.75">
      <c r="A799" s="37"/>
      <c r="B799" s="38"/>
    </row>
    <row r="800" spans="1:2" s="18" customFormat="1" ht="12.75">
      <c r="A800" s="37"/>
      <c r="B800" s="38"/>
    </row>
    <row r="801" spans="1:2" s="18" customFormat="1" ht="12.75">
      <c r="A801" s="37"/>
      <c r="B801" s="38"/>
    </row>
    <row r="802" spans="1:2" s="18" customFormat="1" ht="12.75">
      <c r="A802" s="37"/>
      <c r="B802" s="38"/>
    </row>
    <row r="803" spans="1:2" s="18" customFormat="1" ht="12.75">
      <c r="A803" s="37"/>
      <c r="B803" s="38"/>
    </row>
    <row r="804" spans="1:2" s="18" customFormat="1" ht="12.75">
      <c r="A804" s="37"/>
      <c r="B804" s="38"/>
    </row>
    <row r="805" spans="1:2" s="18" customFormat="1" ht="12.75">
      <c r="A805" s="37"/>
      <c r="B805" s="38"/>
    </row>
    <row r="806" spans="1:2" s="18" customFormat="1" ht="12.75">
      <c r="A806" s="37"/>
      <c r="B806" s="38"/>
    </row>
    <row r="807" spans="1:2" s="18" customFormat="1" ht="12.75">
      <c r="A807" s="37"/>
      <c r="B807" s="38"/>
    </row>
    <row r="808" spans="1:2" s="18" customFormat="1" ht="12.75">
      <c r="A808" s="37"/>
      <c r="B808" s="38"/>
    </row>
    <row r="809" spans="1:2" s="18" customFormat="1" ht="12.75">
      <c r="A809" s="37"/>
      <c r="B809" s="38"/>
    </row>
    <row r="810" spans="1:2" s="18" customFormat="1" ht="12.75">
      <c r="A810" s="37"/>
      <c r="B810" s="38"/>
    </row>
    <row r="811" spans="1:2" s="18" customFormat="1" ht="12.75">
      <c r="A811" s="37"/>
      <c r="B811" s="38"/>
    </row>
    <row r="812" spans="1:2" s="18" customFormat="1" ht="12.75">
      <c r="A812" s="37"/>
      <c r="B812" s="38"/>
    </row>
    <row r="813" spans="1:2" s="18" customFormat="1" ht="12.75">
      <c r="A813" s="37"/>
      <c r="B813" s="38"/>
    </row>
    <row r="814" spans="1:2" s="18" customFormat="1" ht="12.75">
      <c r="A814" s="37"/>
      <c r="B814" s="38"/>
    </row>
    <row r="815" spans="1:2" s="18" customFormat="1" ht="12.75">
      <c r="A815" s="37"/>
      <c r="B815" s="38"/>
    </row>
    <row r="816" spans="1:2" s="18" customFormat="1" ht="12.75">
      <c r="A816" s="37"/>
      <c r="B816" s="38"/>
    </row>
    <row r="817" spans="1:2" s="18" customFormat="1" ht="12.75">
      <c r="A817" s="37"/>
      <c r="B817" s="38"/>
    </row>
    <row r="818" spans="1:2" s="18" customFormat="1" ht="12.75">
      <c r="A818" s="37"/>
      <c r="B818" s="38"/>
    </row>
    <row r="819" spans="1:2" s="18" customFormat="1" ht="12.75">
      <c r="A819" s="37"/>
      <c r="B819" s="38"/>
    </row>
    <row r="820" spans="1:2" s="18" customFormat="1" ht="12.75">
      <c r="A820" s="37"/>
      <c r="B820" s="38"/>
    </row>
    <row r="821" spans="1:2" s="18" customFormat="1" ht="12.75">
      <c r="A821" s="37"/>
      <c r="B821" s="38"/>
    </row>
    <row r="822" spans="1:2" s="18" customFormat="1" ht="12.75">
      <c r="A822" s="37"/>
      <c r="B822" s="38"/>
    </row>
    <row r="823" spans="1:2" s="18" customFormat="1" ht="12.75">
      <c r="A823" s="37"/>
      <c r="B823" s="38"/>
    </row>
    <row r="824" spans="1:2" s="18" customFormat="1" ht="12.75">
      <c r="A824" s="37"/>
      <c r="B824" s="38"/>
    </row>
    <row r="825" spans="1:2" s="18" customFormat="1" ht="12.75">
      <c r="A825" s="37"/>
      <c r="B825" s="38"/>
    </row>
    <row r="826" spans="1:2" s="18" customFormat="1" ht="12.75">
      <c r="A826" s="37"/>
      <c r="B826" s="38"/>
    </row>
    <row r="827" spans="1:2" s="18" customFormat="1" ht="12.75">
      <c r="A827" s="37"/>
      <c r="B827" s="38"/>
    </row>
    <row r="828" spans="1:2" s="18" customFormat="1" ht="12.75">
      <c r="A828" s="37"/>
      <c r="B828" s="38"/>
    </row>
    <row r="829" spans="1:2" s="18" customFormat="1" ht="12.75">
      <c r="A829" s="37"/>
      <c r="B829" s="38"/>
    </row>
    <row r="830" spans="1:2" s="18" customFormat="1" ht="12.75">
      <c r="A830" s="37"/>
      <c r="B830" s="38"/>
    </row>
    <row r="831" spans="1:2" s="18" customFormat="1" ht="12.75">
      <c r="A831" s="37"/>
      <c r="B831" s="38"/>
    </row>
    <row r="832" spans="1:2" s="18" customFormat="1" ht="12.75">
      <c r="A832" s="37"/>
      <c r="B832" s="38"/>
    </row>
    <row r="833" spans="1:2" s="18" customFormat="1" ht="12.75">
      <c r="A833" s="37"/>
      <c r="B833" s="38"/>
    </row>
    <row r="834" spans="1:2" s="18" customFormat="1" ht="12.75">
      <c r="A834" s="37"/>
      <c r="B834" s="38"/>
    </row>
    <row r="835" spans="1:2" s="18" customFormat="1" ht="12.75">
      <c r="A835" s="37"/>
      <c r="B835" s="38"/>
    </row>
    <row r="836" spans="1:2" s="18" customFormat="1" ht="12.75">
      <c r="A836" s="37"/>
      <c r="B836" s="38"/>
    </row>
    <row r="837" spans="1:2" s="18" customFormat="1" ht="12.75">
      <c r="A837" s="37"/>
      <c r="B837" s="38"/>
    </row>
    <row r="838" spans="1:2" s="18" customFormat="1" ht="12.75">
      <c r="A838" s="37"/>
      <c r="B838" s="38"/>
    </row>
    <row r="839" spans="1:2" s="18" customFormat="1" ht="12.75">
      <c r="A839" s="37"/>
      <c r="B839" s="38"/>
    </row>
    <row r="840" spans="1:2" s="18" customFormat="1" ht="12.75">
      <c r="A840" s="37"/>
      <c r="B840" s="38"/>
    </row>
    <row r="841" spans="1:2" s="18" customFormat="1" ht="12.75">
      <c r="A841" s="37"/>
      <c r="B841" s="38"/>
    </row>
    <row r="842" spans="1:2" s="18" customFormat="1" ht="12.75">
      <c r="A842" s="37"/>
      <c r="B842" s="38"/>
    </row>
    <row r="843" spans="1:2" s="18" customFormat="1" ht="12.75">
      <c r="A843" s="37"/>
      <c r="B843" s="38"/>
    </row>
    <row r="844" spans="1:2" s="18" customFormat="1" ht="12.75">
      <c r="A844" s="37"/>
      <c r="B844" s="38"/>
    </row>
    <row r="845" spans="1:2" s="18" customFormat="1" ht="12.75">
      <c r="A845" s="37"/>
      <c r="B845" s="38"/>
    </row>
    <row r="846" spans="1:2" s="18" customFormat="1" ht="12.75">
      <c r="A846" s="37"/>
      <c r="B846" s="38"/>
    </row>
    <row r="847" spans="1:2" s="18" customFormat="1" ht="12.75">
      <c r="A847" s="37"/>
      <c r="B847" s="38"/>
    </row>
    <row r="848" spans="1:2" s="18" customFormat="1" ht="12.75">
      <c r="A848" s="37"/>
      <c r="B848" s="38"/>
    </row>
    <row r="849" spans="1:2" s="18" customFormat="1" ht="12.75">
      <c r="A849" s="37"/>
      <c r="B849" s="38"/>
    </row>
    <row r="850" spans="1:2" s="18" customFormat="1" ht="12.75">
      <c r="A850" s="37"/>
      <c r="B850" s="38"/>
    </row>
    <row r="851" spans="1:2" s="18" customFormat="1" ht="12.75">
      <c r="A851" s="37"/>
      <c r="B851" s="38"/>
    </row>
    <row r="852" spans="1:2" s="18" customFormat="1" ht="12.75">
      <c r="A852" s="37"/>
      <c r="B852" s="38"/>
    </row>
    <row r="853" spans="1:2" s="18" customFormat="1" ht="12.75">
      <c r="A853" s="37"/>
      <c r="B853" s="38"/>
    </row>
    <row r="854" spans="1:2" s="18" customFormat="1" ht="12.75">
      <c r="A854" s="37"/>
      <c r="B854" s="38"/>
    </row>
    <row r="855" spans="1:2" s="18" customFormat="1" ht="12.75">
      <c r="A855" s="37"/>
      <c r="B855" s="38"/>
    </row>
    <row r="856" spans="1:2" s="18" customFormat="1" ht="12.75">
      <c r="A856" s="37"/>
      <c r="B856" s="38"/>
    </row>
    <row r="857" spans="1:2" s="18" customFormat="1" ht="12.75">
      <c r="A857" s="37"/>
      <c r="B857" s="38"/>
    </row>
    <row r="858" spans="1:2" s="18" customFormat="1" ht="12.75">
      <c r="A858" s="37"/>
      <c r="B858" s="38"/>
    </row>
    <row r="859" spans="1:2" s="18" customFormat="1" ht="12.75">
      <c r="A859" s="37"/>
      <c r="B859" s="38"/>
    </row>
    <row r="860" spans="1:2" s="18" customFormat="1" ht="12.75">
      <c r="A860" s="37"/>
      <c r="B860" s="38"/>
    </row>
    <row r="861" spans="1:2" s="18" customFormat="1" ht="12.75">
      <c r="A861" s="37"/>
      <c r="B861" s="38"/>
    </row>
    <row r="862" spans="1:2" s="18" customFormat="1" ht="12.75">
      <c r="A862" s="37"/>
      <c r="B862" s="38"/>
    </row>
    <row r="863" spans="1:2" s="18" customFormat="1" ht="12.75">
      <c r="A863" s="37"/>
      <c r="B863" s="38"/>
    </row>
    <row r="864" spans="1:2" s="18" customFormat="1" ht="12.75">
      <c r="A864" s="37"/>
      <c r="B864" s="38"/>
    </row>
    <row r="865" spans="1:2" s="18" customFormat="1" ht="12.75">
      <c r="A865" s="37"/>
      <c r="B865" s="38"/>
    </row>
    <row r="866" spans="1:2" s="18" customFormat="1" ht="12.75">
      <c r="A866" s="37"/>
      <c r="B866" s="38"/>
    </row>
    <row r="867" spans="1:2" s="18" customFormat="1" ht="12.75">
      <c r="A867" s="37"/>
      <c r="B867" s="38"/>
    </row>
    <row r="868" spans="1:2" s="18" customFormat="1" ht="12.75">
      <c r="A868" s="37"/>
      <c r="B868" s="38"/>
    </row>
    <row r="869" spans="1:2" s="18" customFormat="1" ht="12.75">
      <c r="A869" s="37"/>
      <c r="B869" s="38"/>
    </row>
    <row r="870" spans="1:2" s="18" customFormat="1" ht="12.75">
      <c r="A870" s="37"/>
      <c r="B870" s="38"/>
    </row>
    <row r="871" spans="1:2" s="18" customFormat="1" ht="12.75">
      <c r="A871" s="37"/>
      <c r="B871" s="38"/>
    </row>
    <row r="872" spans="1:2" s="18" customFormat="1" ht="12.75">
      <c r="A872" s="37"/>
      <c r="B872" s="38"/>
    </row>
    <row r="873" spans="1:2" s="18" customFormat="1" ht="12.75">
      <c r="A873" s="37"/>
      <c r="B873" s="38"/>
    </row>
    <row r="874" spans="1:2" s="18" customFormat="1" ht="12.75">
      <c r="A874" s="37"/>
      <c r="B874" s="38"/>
    </row>
    <row r="875" spans="1:2" s="18" customFormat="1" ht="12.75">
      <c r="A875" s="37"/>
      <c r="B875" s="38"/>
    </row>
    <row r="876" spans="1:2" s="18" customFormat="1" ht="12.75">
      <c r="A876" s="37"/>
      <c r="B876" s="38"/>
    </row>
    <row r="877" spans="1:2" s="18" customFormat="1" ht="12.75">
      <c r="A877" s="37"/>
      <c r="B877" s="38"/>
    </row>
    <row r="878" spans="1:2" s="18" customFormat="1" ht="12.75">
      <c r="A878" s="37"/>
      <c r="B878" s="38"/>
    </row>
    <row r="879" spans="1:2" s="18" customFormat="1" ht="12.75">
      <c r="A879" s="37"/>
      <c r="B879" s="38"/>
    </row>
    <row r="880" spans="1:2" s="18" customFormat="1" ht="12.75">
      <c r="A880" s="37"/>
      <c r="B880" s="38"/>
    </row>
    <row r="881" spans="1:2" s="18" customFormat="1" ht="12.75">
      <c r="A881" s="37"/>
      <c r="B881" s="38"/>
    </row>
    <row r="882" spans="1:2" s="18" customFormat="1" ht="12.75">
      <c r="A882" s="37"/>
      <c r="B882" s="38"/>
    </row>
    <row r="883" spans="1:2" s="18" customFormat="1" ht="12.75">
      <c r="A883" s="37"/>
      <c r="B883" s="38"/>
    </row>
    <row r="884" spans="1:2" s="18" customFormat="1" ht="12.75">
      <c r="A884" s="37"/>
      <c r="B884" s="38"/>
    </row>
    <row r="885" spans="1:2" s="18" customFormat="1" ht="12.75">
      <c r="A885" s="37"/>
      <c r="B885" s="38"/>
    </row>
    <row r="886" spans="1:2" s="18" customFormat="1" ht="12.75">
      <c r="A886" s="37"/>
      <c r="B886" s="38"/>
    </row>
    <row r="887" spans="1:2" s="18" customFormat="1" ht="12.75">
      <c r="A887" s="37"/>
      <c r="B887" s="38"/>
    </row>
    <row r="888" spans="1:2" s="18" customFormat="1" ht="12.75">
      <c r="A888" s="37"/>
      <c r="B888" s="38"/>
    </row>
    <row r="889" spans="1:2" s="18" customFormat="1" ht="12.75">
      <c r="A889" s="37"/>
      <c r="B889" s="38"/>
    </row>
    <row r="890" spans="1:2" s="18" customFormat="1" ht="12.75">
      <c r="A890" s="37"/>
      <c r="B890" s="38"/>
    </row>
    <row r="891" spans="1:2" s="18" customFormat="1" ht="12.75">
      <c r="A891" s="37"/>
      <c r="B891" s="38"/>
    </row>
    <row r="892" spans="1:2" s="18" customFormat="1" ht="12.75">
      <c r="A892" s="37"/>
      <c r="B892" s="38"/>
    </row>
    <row r="893" spans="1:2" s="18" customFormat="1" ht="12.75">
      <c r="A893" s="37"/>
      <c r="B893" s="38"/>
    </row>
    <row r="894" spans="1:2" s="18" customFormat="1" ht="12.75">
      <c r="A894" s="37"/>
      <c r="B894" s="38"/>
    </row>
    <row r="895" spans="1:2" s="18" customFormat="1" ht="12.75">
      <c r="A895" s="37"/>
      <c r="B895" s="38"/>
    </row>
  </sheetData>
  <mergeCells count="2">
    <mergeCell ref="A1:F1"/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9"/>
  <sheetViews>
    <sheetView view="pageBreakPreview" zoomScaleNormal="100" zoomScaleSheetLayoutView="100" workbookViewId="0">
      <selection activeCell="E8" sqref="E8"/>
    </sheetView>
  </sheetViews>
  <sheetFormatPr defaultRowHeight="15"/>
  <cols>
    <col min="1" max="1" width="4.7109375" style="3" customWidth="1"/>
    <col min="2" max="2" width="43.140625" style="7" customWidth="1"/>
    <col min="3" max="5" width="20.5703125" bestFit="1" customWidth="1"/>
    <col min="6" max="6" width="12.140625" customWidth="1"/>
    <col min="7" max="7" width="19.85546875" customWidth="1"/>
  </cols>
  <sheetData>
    <row r="1" spans="1:7">
      <c r="A1" s="161" t="str">
        <f>'No. 6'!A1:F1</f>
        <v>PEMERINTAH DAERAH KABUPATEN TANJUNG JABUNG BARAT</v>
      </c>
      <c r="B1" s="161"/>
      <c r="C1" s="161"/>
      <c r="D1" s="161"/>
      <c r="E1" s="161"/>
      <c r="F1" s="161"/>
      <c r="G1" s="161"/>
    </row>
    <row r="2" spans="1:7">
      <c r="A2" s="161" t="s">
        <v>296</v>
      </c>
      <c r="B2" s="161"/>
      <c r="C2" s="161"/>
      <c r="D2" s="161"/>
      <c r="E2" s="161"/>
      <c r="F2" s="161"/>
      <c r="G2" s="161"/>
    </row>
    <row r="3" spans="1:7">
      <c r="A3" s="161" t="s">
        <v>349</v>
      </c>
      <c r="B3" s="161"/>
      <c r="C3" s="161"/>
      <c r="D3" s="161"/>
      <c r="E3" s="161"/>
      <c r="F3" s="161"/>
      <c r="G3" s="161"/>
    </row>
    <row r="5" spans="1:7" s="53" customFormat="1" ht="40.5" customHeight="1">
      <c r="A5" s="54" t="s">
        <v>108</v>
      </c>
      <c r="B5" s="54" t="s">
        <v>1</v>
      </c>
      <c r="C5" s="54" t="s">
        <v>268</v>
      </c>
      <c r="D5" s="54" t="s">
        <v>267</v>
      </c>
      <c r="E5" s="54" t="s">
        <v>269</v>
      </c>
      <c r="F5" s="54" t="s">
        <v>270</v>
      </c>
      <c r="G5" s="54" t="s">
        <v>271</v>
      </c>
    </row>
    <row r="6" spans="1:7" s="5" customFormat="1" ht="39.75" customHeight="1">
      <c r="A6" s="8" t="s">
        <v>272</v>
      </c>
      <c r="B6" s="55" t="s">
        <v>273</v>
      </c>
      <c r="C6" s="87">
        <f>SUM(C7:C9)</f>
        <v>580363885269</v>
      </c>
      <c r="D6" s="87">
        <f t="shared" ref="D6:E6" si="0">SUM(D7:D9)</f>
        <v>580363885269</v>
      </c>
      <c r="E6" s="87">
        <f t="shared" si="0"/>
        <v>520471808654.53003</v>
      </c>
      <c r="F6" s="87">
        <f>E6/C6*100</f>
        <v>89.68025438269477</v>
      </c>
      <c r="G6" s="87"/>
    </row>
    <row r="7" spans="1:7" ht="39.75" customHeight="1">
      <c r="A7" s="10" t="s">
        <v>274</v>
      </c>
      <c r="B7" s="11" t="s">
        <v>275</v>
      </c>
      <c r="C7" s="88">
        <v>521152602429</v>
      </c>
      <c r="D7" s="88">
        <v>521152602429</v>
      </c>
      <c r="E7" s="88">
        <v>463971082740.63</v>
      </c>
      <c r="F7" s="88">
        <f>E7/C7*100</f>
        <v>89.027874096405341</v>
      </c>
      <c r="G7" s="88"/>
    </row>
    <row r="8" spans="1:7" ht="39.75" customHeight="1">
      <c r="A8" s="10" t="s">
        <v>276</v>
      </c>
      <c r="B8" s="11" t="s">
        <v>279</v>
      </c>
      <c r="C8" s="88">
        <v>54556282840</v>
      </c>
      <c r="D8" s="88">
        <v>54556282840</v>
      </c>
      <c r="E8" s="88">
        <v>51945725913.900002</v>
      </c>
      <c r="F8" s="88">
        <f>E8/C8*100</f>
        <v>95.214928895071324</v>
      </c>
      <c r="G8" s="88"/>
    </row>
    <row r="9" spans="1:7" ht="39.75" customHeight="1">
      <c r="A9" s="10" t="s">
        <v>277</v>
      </c>
      <c r="B9" s="11" t="s">
        <v>278</v>
      </c>
      <c r="C9" s="88">
        <v>4655000000</v>
      </c>
      <c r="D9" s="88">
        <v>4655000000</v>
      </c>
      <c r="E9" s="88">
        <v>4555000000</v>
      </c>
      <c r="F9" s="88">
        <f>E9/C9*100</f>
        <v>97.851772287862516</v>
      </c>
      <c r="G9" s="88"/>
    </row>
    <row r="10" spans="1:7" ht="39.75" customHeight="1">
      <c r="A10" s="10"/>
      <c r="B10" s="11"/>
      <c r="C10" s="88"/>
      <c r="D10" s="88"/>
      <c r="E10" s="88"/>
      <c r="F10" s="88"/>
      <c r="G10" s="88"/>
    </row>
    <row r="11" spans="1:7" s="6" customFormat="1" ht="39.75" customHeight="1">
      <c r="A11" s="8" t="s">
        <v>280</v>
      </c>
      <c r="B11" s="55" t="s">
        <v>281</v>
      </c>
      <c r="C11" s="87">
        <f>SUM(C12:C17)</f>
        <v>771197360700</v>
      </c>
      <c r="D11" s="87">
        <f t="shared" ref="D11:E11" si="1">SUM(D12:D17)</f>
        <v>771197360700</v>
      </c>
      <c r="E11" s="87">
        <f t="shared" si="1"/>
        <v>762073423908.66003</v>
      </c>
      <c r="F11" s="87">
        <f t="shared" ref="F11:F18" si="2">E11/C11*100</f>
        <v>98.816912860923395</v>
      </c>
      <c r="G11" s="87"/>
    </row>
    <row r="12" spans="1:7" s="6" customFormat="1" ht="39.75" customHeight="1">
      <c r="A12" s="10" t="s">
        <v>282</v>
      </c>
      <c r="B12" s="11" t="s">
        <v>191</v>
      </c>
      <c r="C12" s="150">
        <v>725000000</v>
      </c>
      <c r="D12" s="150">
        <v>725000000</v>
      </c>
      <c r="E12" s="150">
        <v>0</v>
      </c>
      <c r="F12" s="87">
        <f t="shared" si="2"/>
        <v>0</v>
      </c>
      <c r="G12" s="87"/>
    </row>
    <row r="13" spans="1:7" s="3" customFormat="1" ht="39.75" customHeight="1">
      <c r="A13" s="10" t="s">
        <v>283</v>
      </c>
      <c r="B13" s="11" t="s">
        <v>286</v>
      </c>
      <c r="C13" s="88">
        <v>69909763597</v>
      </c>
      <c r="D13" s="88">
        <v>69909763597</v>
      </c>
      <c r="E13" s="88">
        <v>68236477554.190002</v>
      </c>
      <c r="F13" s="88">
        <f t="shared" si="2"/>
        <v>97.606505934627705</v>
      </c>
      <c r="G13" s="88"/>
    </row>
    <row r="14" spans="1:7" s="3" customFormat="1" ht="39.75" customHeight="1">
      <c r="A14" s="10" t="s">
        <v>284</v>
      </c>
      <c r="B14" s="11" t="s">
        <v>287</v>
      </c>
      <c r="C14" s="88">
        <v>195073720735</v>
      </c>
      <c r="D14" s="88">
        <v>195073720735</v>
      </c>
      <c r="E14" s="88">
        <v>193315845422.78</v>
      </c>
      <c r="F14" s="88">
        <f t="shared" si="2"/>
        <v>99.098866159113257</v>
      </c>
      <c r="G14" s="88"/>
    </row>
    <row r="15" spans="1:7" s="3" customFormat="1" ht="39.75" customHeight="1">
      <c r="A15" s="10" t="s">
        <v>285</v>
      </c>
      <c r="B15" s="11" t="s">
        <v>288</v>
      </c>
      <c r="C15" s="88">
        <v>496114936705</v>
      </c>
      <c r="D15" s="88">
        <v>496114936705</v>
      </c>
      <c r="E15" s="88">
        <v>491153578936.53998</v>
      </c>
      <c r="F15" s="88">
        <f t="shared" si="2"/>
        <v>98.999957993320777</v>
      </c>
      <c r="G15" s="88"/>
    </row>
    <row r="16" spans="1:7" s="3" customFormat="1" ht="39.75" customHeight="1">
      <c r="A16" s="10" t="s">
        <v>351</v>
      </c>
      <c r="B16" s="11" t="s">
        <v>289</v>
      </c>
      <c r="C16" s="88">
        <v>9174939663</v>
      </c>
      <c r="D16" s="88">
        <v>9174939663</v>
      </c>
      <c r="E16" s="88">
        <v>9169531295.1499996</v>
      </c>
      <c r="F16" s="88">
        <f t="shared" si="2"/>
        <v>99.94105282379337</v>
      </c>
      <c r="G16" s="88"/>
    </row>
    <row r="17" spans="1:7" s="3" customFormat="1" ht="39.75" customHeight="1">
      <c r="A17" s="10" t="s">
        <v>352</v>
      </c>
      <c r="B17" s="11" t="s">
        <v>353</v>
      </c>
      <c r="C17" s="88">
        <v>199000000</v>
      </c>
      <c r="D17" s="88">
        <v>199000000</v>
      </c>
      <c r="E17" s="88">
        <v>197990700</v>
      </c>
      <c r="F17" s="88">
        <f t="shared" si="2"/>
        <v>99.492814070351756</v>
      </c>
      <c r="G17" s="88"/>
    </row>
    <row r="18" spans="1:7" s="3" customFormat="1" ht="39.75" customHeight="1">
      <c r="A18" s="10"/>
      <c r="B18" s="55" t="s">
        <v>290</v>
      </c>
      <c r="C18" s="87">
        <f>C6+C11</f>
        <v>1351561245969</v>
      </c>
      <c r="D18" s="87">
        <f>D6+D11</f>
        <v>1351561245969</v>
      </c>
      <c r="E18" s="87">
        <f>E6+E11</f>
        <v>1282545232563.1899</v>
      </c>
      <c r="F18" s="87">
        <f t="shared" si="2"/>
        <v>94.893608143053171</v>
      </c>
      <c r="G18" s="88"/>
    </row>
    <row r="19" spans="1:7" s="3" customFormat="1">
      <c r="B19" s="7"/>
    </row>
    <row r="20" spans="1:7" s="3" customFormat="1">
      <c r="B20" s="7"/>
    </row>
    <row r="21" spans="1:7" s="3" customFormat="1">
      <c r="B21" s="7"/>
    </row>
    <row r="22" spans="1:7" s="3" customFormat="1">
      <c r="B22" s="7"/>
    </row>
    <row r="23" spans="1:7" s="3" customFormat="1">
      <c r="B23" s="7"/>
    </row>
    <row r="24" spans="1:7" s="3" customFormat="1">
      <c r="B24" s="7"/>
    </row>
    <row r="25" spans="1:7" s="3" customFormat="1">
      <c r="B25" s="7"/>
    </row>
    <row r="26" spans="1:7" s="3" customFormat="1">
      <c r="B26" s="7"/>
    </row>
    <row r="27" spans="1:7" s="3" customFormat="1">
      <c r="B27" s="7"/>
    </row>
    <row r="28" spans="1:7" s="3" customFormat="1">
      <c r="B28" s="7"/>
    </row>
    <row r="29" spans="1:7" s="3" customFormat="1">
      <c r="B29" s="7"/>
    </row>
    <row r="30" spans="1:7" s="3" customFormat="1">
      <c r="B30" s="7"/>
    </row>
    <row r="31" spans="1:7" s="3" customFormat="1">
      <c r="B31" s="7"/>
    </row>
    <row r="32" spans="1:7" s="3" customFormat="1">
      <c r="B32" s="7"/>
    </row>
    <row r="33" spans="2:2" s="3" customFormat="1">
      <c r="B33" s="7"/>
    </row>
    <row r="34" spans="2:2" s="3" customFormat="1">
      <c r="B34" s="7"/>
    </row>
    <row r="35" spans="2:2" s="3" customFormat="1">
      <c r="B35" s="7"/>
    </row>
    <row r="36" spans="2:2" s="3" customFormat="1">
      <c r="B36" s="7"/>
    </row>
    <row r="37" spans="2:2" s="3" customFormat="1">
      <c r="B37" s="7"/>
    </row>
    <row r="38" spans="2:2" s="3" customFormat="1">
      <c r="B38" s="7"/>
    </row>
    <row r="39" spans="2:2" s="3" customFormat="1">
      <c r="B39" s="7"/>
    </row>
    <row r="40" spans="2:2" s="3" customFormat="1">
      <c r="B40" s="7"/>
    </row>
    <row r="41" spans="2:2" s="3" customFormat="1">
      <c r="B41" s="7"/>
    </row>
    <row r="42" spans="2:2" s="3" customFormat="1">
      <c r="B42" s="7"/>
    </row>
    <row r="43" spans="2:2" s="3" customFormat="1">
      <c r="B43" s="7"/>
    </row>
    <row r="44" spans="2:2" s="3" customFormat="1">
      <c r="B44" s="7"/>
    </row>
    <row r="45" spans="2:2" s="3" customFormat="1">
      <c r="B45" s="7"/>
    </row>
    <row r="46" spans="2:2" s="3" customFormat="1">
      <c r="B46" s="7"/>
    </row>
    <row r="47" spans="2:2" s="3" customFormat="1">
      <c r="B47" s="7"/>
    </row>
    <row r="48" spans="2:2" s="3" customFormat="1">
      <c r="B48" s="7"/>
    </row>
    <row r="49" spans="2:2" s="3" customFormat="1">
      <c r="B49" s="7"/>
    </row>
  </sheetData>
  <mergeCells count="3">
    <mergeCell ref="A1:G1"/>
    <mergeCell ref="A2:G2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80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70" zoomScaleNormal="100" zoomScaleSheetLayoutView="70" workbookViewId="0">
      <selection activeCell="C13" sqref="C13"/>
    </sheetView>
  </sheetViews>
  <sheetFormatPr defaultRowHeight="15"/>
  <cols>
    <col min="2" max="2" width="26.42578125" customWidth="1"/>
    <col min="3" max="6" width="32.140625" customWidth="1"/>
  </cols>
  <sheetData>
    <row r="1" spans="1:6" s="3" customFormat="1">
      <c r="A1" s="161" t="s">
        <v>294</v>
      </c>
      <c r="B1" s="161"/>
      <c r="C1" s="161"/>
      <c r="D1" s="161"/>
      <c r="E1" s="161"/>
      <c r="F1" s="161"/>
    </row>
    <row r="2" spans="1:6" s="3" customFormat="1">
      <c r="A2" s="161" t="s">
        <v>295</v>
      </c>
      <c r="B2" s="161"/>
      <c r="C2" s="161"/>
      <c r="D2" s="161"/>
      <c r="E2" s="161"/>
      <c r="F2" s="161"/>
    </row>
    <row r="4" spans="1:6" s="4" customFormat="1">
      <c r="A4" s="12" t="s">
        <v>58</v>
      </c>
      <c r="B4" s="12" t="s">
        <v>291</v>
      </c>
      <c r="C4" s="12" t="s">
        <v>292</v>
      </c>
      <c r="D4" s="12" t="s">
        <v>293</v>
      </c>
      <c r="E4" s="12" t="s">
        <v>60</v>
      </c>
      <c r="F4" s="12" t="s">
        <v>61</v>
      </c>
    </row>
    <row r="5" spans="1:6">
      <c r="A5" s="56"/>
      <c r="B5" s="56"/>
      <c r="C5" s="56"/>
      <c r="D5" s="56"/>
      <c r="E5" s="56"/>
      <c r="F5" s="56"/>
    </row>
    <row r="6" spans="1:6">
      <c r="A6" s="56"/>
      <c r="B6" s="56"/>
      <c r="C6" s="56"/>
      <c r="D6" s="56"/>
      <c r="E6" s="56"/>
      <c r="F6" s="56"/>
    </row>
    <row r="7" spans="1:6">
      <c r="A7" s="56"/>
      <c r="B7" s="56"/>
      <c r="C7" s="56"/>
      <c r="D7" s="56"/>
      <c r="E7" s="56"/>
      <c r="F7" s="56"/>
    </row>
    <row r="8" spans="1:6">
      <c r="A8" s="56"/>
      <c r="B8" s="56"/>
      <c r="C8" s="56"/>
      <c r="D8" s="56"/>
      <c r="E8" s="56"/>
      <c r="F8" s="56"/>
    </row>
    <row r="9" spans="1:6">
      <c r="A9" s="56"/>
      <c r="B9" s="56"/>
      <c r="C9" s="56"/>
      <c r="D9" s="56"/>
      <c r="E9" s="56"/>
      <c r="F9" s="56"/>
    </row>
    <row r="10" spans="1:6">
      <c r="A10" s="56"/>
      <c r="B10" s="56"/>
      <c r="C10" s="56"/>
      <c r="D10" s="56"/>
      <c r="E10" s="56"/>
      <c r="F10" s="56"/>
    </row>
    <row r="11" spans="1:6">
      <c r="A11" s="56"/>
      <c r="B11" s="56"/>
      <c r="C11" s="56"/>
      <c r="D11" s="56"/>
      <c r="E11" s="56"/>
      <c r="F11" s="56"/>
    </row>
    <row r="12" spans="1:6">
      <c r="A12" s="56"/>
      <c r="B12" s="56"/>
      <c r="C12" s="56"/>
      <c r="D12" s="56"/>
      <c r="E12" s="56"/>
      <c r="F12" s="56"/>
    </row>
    <row r="13" spans="1:6">
      <c r="A13" s="56"/>
      <c r="B13" s="56"/>
      <c r="C13" s="56"/>
      <c r="D13" s="56"/>
      <c r="E13" s="56"/>
      <c r="F13" s="56"/>
    </row>
    <row r="14" spans="1:6">
      <c r="A14" s="56"/>
      <c r="B14" s="56"/>
      <c r="C14" s="56"/>
      <c r="D14" s="56"/>
      <c r="E14" s="56"/>
      <c r="F14" s="56"/>
    </row>
    <row r="15" spans="1:6">
      <c r="A15" s="56"/>
      <c r="B15" s="56"/>
      <c r="C15" s="56"/>
      <c r="D15" s="56"/>
      <c r="E15" s="56"/>
      <c r="F15" s="56"/>
    </row>
    <row r="16" spans="1:6">
      <c r="A16" s="56"/>
      <c r="B16" s="56"/>
      <c r="C16" s="56"/>
      <c r="D16" s="56"/>
      <c r="E16" s="56"/>
      <c r="F16" s="56"/>
    </row>
    <row r="17" spans="1:6">
      <c r="A17" s="56"/>
      <c r="B17" s="56"/>
      <c r="C17" s="56"/>
      <c r="D17" s="56"/>
      <c r="E17" s="56"/>
      <c r="F17" s="56"/>
    </row>
    <row r="18" spans="1:6">
      <c r="A18" s="56"/>
      <c r="B18" s="56"/>
      <c r="C18" s="56"/>
      <c r="D18" s="56"/>
      <c r="E18" s="56"/>
      <c r="F18" s="56"/>
    </row>
    <row r="19" spans="1:6">
      <c r="A19" s="56"/>
      <c r="B19" s="56"/>
      <c r="C19" s="56"/>
      <c r="D19" s="56"/>
      <c r="E19" s="56"/>
      <c r="F19" s="56"/>
    </row>
    <row r="20" spans="1:6">
      <c r="A20" s="56"/>
      <c r="B20" s="56"/>
      <c r="C20" s="56"/>
      <c r="D20" s="56"/>
      <c r="E20" s="56"/>
      <c r="F20" s="56"/>
    </row>
  </sheetData>
  <mergeCells count="2">
    <mergeCell ref="A1:F1"/>
    <mergeCell ref="A2:F2"/>
  </mergeCells>
  <pageMargins left="0.7" right="0.7" top="0.75" bottom="0.75" header="0.3" footer="0.3"/>
  <pageSetup paperSize="9" scale="53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4"/>
  <sheetViews>
    <sheetView view="pageBreakPreview" topLeftCell="A55" zoomScaleNormal="100" zoomScaleSheetLayoutView="100" workbookViewId="0">
      <selection activeCell="J13" sqref="J13"/>
    </sheetView>
  </sheetViews>
  <sheetFormatPr defaultRowHeight="15"/>
  <cols>
    <col min="1" max="1" width="4.7109375" style="2" customWidth="1"/>
    <col min="2" max="2" width="4.140625" style="2" customWidth="1"/>
    <col min="3" max="3" width="42.42578125" style="41" customWidth="1"/>
    <col min="4" max="5" width="16.28515625" customWidth="1"/>
    <col min="6" max="6" width="13.28515625" customWidth="1"/>
  </cols>
  <sheetData>
    <row r="1" spans="1:6">
      <c r="A1" s="171" t="str">
        <f>'No. 6'!A1:F1</f>
        <v>PEMERINTAH DAERAH KABUPATEN TANJUNG JABUNG BARAT</v>
      </c>
      <c r="B1" s="171"/>
      <c r="C1" s="171"/>
      <c r="D1" s="171"/>
      <c r="E1" s="171"/>
      <c r="F1" s="171"/>
    </row>
    <row r="2" spans="1:6">
      <c r="A2" s="171" t="s">
        <v>299</v>
      </c>
      <c r="B2" s="171"/>
      <c r="C2" s="171"/>
      <c r="D2" s="171"/>
      <c r="E2" s="171"/>
      <c r="F2" s="171"/>
    </row>
    <row r="3" spans="1:6">
      <c r="B3" s="85"/>
      <c r="C3" s="85"/>
      <c r="D3" s="85"/>
      <c r="E3" s="85"/>
      <c r="F3" s="85"/>
    </row>
    <row r="4" spans="1:6">
      <c r="B4" s="85"/>
      <c r="C4" s="85"/>
      <c r="D4" s="85"/>
      <c r="E4" s="85"/>
      <c r="F4" s="85"/>
    </row>
    <row r="5" spans="1:6">
      <c r="B5" s="21"/>
      <c r="C5" s="30"/>
      <c r="D5" s="19"/>
      <c r="E5" s="19"/>
      <c r="F5" s="19"/>
    </row>
    <row r="6" spans="1:6" s="4" customFormat="1">
      <c r="A6" s="13" t="s">
        <v>108</v>
      </c>
      <c r="B6" s="169" t="s">
        <v>110</v>
      </c>
      <c r="C6" s="170"/>
      <c r="D6" s="13" t="s">
        <v>60</v>
      </c>
      <c r="E6" s="13" t="s">
        <v>61</v>
      </c>
      <c r="F6" s="13" t="s">
        <v>62</v>
      </c>
    </row>
    <row r="7" spans="1:6" ht="26.25" customHeight="1">
      <c r="A7" s="57" t="s">
        <v>112</v>
      </c>
      <c r="B7" s="167" t="s">
        <v>300</v>
      </c>
      <c r="C7" s="167"/>
      <c r="D7" s="25"/>
      <c r="E7" s="25"/>
      <c r="F7" s="25"/>
    </row>
    <row r="8" spans="1:6">
      <c r="A8" s="9"/>
      <c r="B8" s="13">
        <v>1</v>
      </c>
      <c r="C8" s="63" t="s">
        <v>301</v>
      </c>
      <c r="D8" s="25"/>
      <c r="E8" s="25"/>
      <c r="F8" s="25"/>
    </row>
    <row r="9" spans="1:6">
      <c r="A9" s="31"/>
      <c r="B9" s="22"/>
      <c r="C9" s="64" t="s">
        <v>172</v>
      </c>
      <c r="D9" s="26"/>
      <c r="E9" s="26"/>
      <c r="F9" s="26"/>
    </row>
    <row r="10" spans="1:6">
      <c r="A10" s="75"/>
      <c r="B10" s="23"/>
      <c r="C10" s="65" t="s">
        <v>302</v>
      </c>
      <c r="D10" s="27"/>
      <c r="E10" s="27"/>
      <c r="F10" s="27"/>
    </row>
    <row r="11" spans="1:6">
      <c r="A11" s="75"/>
      <c r="B11" s="23"/>
      <c r="C11" s="65" t="s">
        <v>303</v>
      </c>
      <c r="D11" s="27"/>
      <c r="E11" s="27"/>
      <c r="F11" s="27"/>
    </row>
    <row r="12" spans="1:6">
      <c r="A12" s="75"/>
      <c r="B12" s="23"/>
      <c r="C12" s="66" t="s">
        <v>304</v>
      </c>
      <c r="D12" s="27"/>
      <c r="E12" s="27"/>
      <c r="F12" s="27"/>
    </row>
    <row r="13" spans="1:6">
      <c r="A13" s="75"/>
      <c r="B13" s="23"/>
      <c r="C13" s="67" t="s">
        <v>190</v>
      </c>
      <c r="D13" s="27"/>
      <c r="E13" s="27"/>
      <c r="F13" s="27"/>
    </row>
    <row r="14" spans="1:6" ht="15.75" customHeight="1">
      <c r="A14" s="75"/>
      <c r="B14" s="23"/>
      <c r="C14" s="58" t="s">
        <v>305</v>
      </c>
      <c r="D14" s="27"/>
      <c r="E14" s="27"/>
      <c r="F14" s="27"/>
    </row>
    <row r="15" spans="1:6">
      <c r="A15" s="32"/>
      <c r="B15" s="24"/>
      <c r="C15" s="68" t="s">
        <v>306</v>
      </c>
      <c r="D15" s="28"/>
      <c r="E15" s="28"/>
      <c r="F15" s="28"/>
    </row>
    <row r="16" spans="1:6">
      <c r="A16" s="76"/>
      <c r="B16" s="13">
        <v>2</v>
      </c>
      <c r="C16" s="69" t="s">
        <v>307</v>
      </c>
      <c r="D16" s="25"/>
      <c r="E16" s="25"/>
      <c r="F16" s="25"/>
    </row>
    <row r="17" spans="1:6">
      <c r="A17" s="31"/>
      <c r="B17" s="22"/>
      <c r="C17" s="70" t="s">
        <v>172</v>
      </c>
      <c r="D17" s="26"/>
      <c r="E17" s="26"/>
      <c r="F17" s="26"/>
    </row>
    <row r="18" spans="1:6">
      <c r="A18" s="75"/>
      <c r="B18" s="23"/>
      <c r="C18" s="71" t="s">
        <v>302</v>
      </c>
      <c r="D18" s="27"/>
      <c r="E18" s="27"/>
      <c r="F18" s="27"/>
    </row>
    <row r="19" spans="1:6">
      <c r="A19" s="75"/>
      <c r="B19" s="23"/>
      <c r="C19" s="71" t="s">
        <v>303</v>
      </c>
      <c r="D19" s="27"/>
      <c r="E19" s="27"/>
      <c r="F19" s="27"/>
    </row>
    <row r="20" spans="1:6">
      <c r="A20" s="75"/>
      <c r="B20" s="23"/>
      <c r="C20" s="72" t="s">
        <v>304</v>
      </c>
      <c r="D20" s="27"/>
      <c r="E20" s="27"/>
      <c r="F20" s="27"/>
    </row>
    <row r="21" spans="1:6">
      <c r="A21" s="75"/>
      <c r="B21" s="23"/>
      <c r="C21" s="73" t="s">
        <v>190</v>
      </c>
      <c r="D21" s="27"/>
      <c r="E21" s="27"/>
      <c r="F21" s="27"/>
    </row>
    <row r="22" spans="1:6">
      <c r="A22" s="75"/>
      <c r="B22" s="23"/>
      <c r="C22" s="59" t="s">
        <v>305</v>
      </c>
      <c r="D22" s="27"/>
      <c r="E22" s="27"/>
      <c r="F22" s="27"/>
    </row>
    <row r="23" spans="1:6">
      <c r="A23" s="32"/>
      <c r="B23" s="24"/>
      <c r="C23" s="74" t="s">
        <v>306</v>
      </c>
      <c r="D23" s="28"/>
      <c r="E23" s="28"/>
      <c r="F23" s="28"/>
    </row>
    <row r="24" spans="1:6">
      <c r="A24" s="31"/>
      <c r="B24" s="13">
        <v>3</v>
      </c>
      <c r="C24" s="63" t="s">
        <v>308</v>
      </c>
      <c r="D24" s="25"/>
      <c r="E24" s="25"/>
      <c r="F24" s="25"/>
    </row>
    <row r="25" spans="1:6">
      <c r="A25" s="75"/>
      <c r="B25" s="22"/>
      <c r="C25" s="64" t="s">
        <v>172</v>
      </c>
      <c r="D25" s="26"/>
      <c r="E25" s="26"/>
      <c r="F25" s="26"/>
    </row>
    <row r="26" spans="1:6">
      <c r="A26" s="75"/>
      <c r="B26" s="23"/>
      <c r="C26" s="65" t="s">
        <v>302</v>
      </c>
      <c r="D26" s="27"/>
      <c r="E26" s="27"/>
      <c r="F26" s="27"/>
    </row>
    <row r="27" spans="1:6">
      <c r="A27" s="75"/>
      <c r="B27" s="23"/>
      <c r="C27" s="65" t="s">
        <v>303</v>
      </c>
      <c r="D27" s="27"/>
      <c r="E27" s="27"/>
      <c r="F27" s="27"/>
    </row>
    <row r="28" spans="1:6">
      <c r="A28" s="75"/>
      <c r="B28" s="23"/>
      <c r="C28" s="66" t="s">
        <v>304</v>
      </c>
      <c r="D28" s="27"/>
      <c r="E28" s="27"/>
      <c r="F28" s="27"/>
    </row>
    <row r="29" spans="1:6">
      <c r="A29" s="75"/>
      <c r="B29" s="23"/>
      <c r="C29" s="67" t="s">
        <v>190</v>
      </c>
      <c r="D29" s="27"/>
      <c r="E29" s="27"/>
      <c r="F29" s="27"/>
    </row>
    <row r="30" spans="1:6">
      <c r="A30" s="75"/>
      <c r="B30" s="23"/>
      <c r="C30" s="58" t="s">
        <v>305</v>
      </c>
      <c r="D30" s="27"/>
      <c r="E30" s="27"/>
      <c r="F30" s="27"/>
    </row>
    <row r="31" spans="1:6">
      <c r="A31" s="75"/>
      <c r="B31" s="23"/>
      <c r="C31" s="68" t="s">
        <v>306</v>
      </c>
      <c r="D31" s="28"/>
      <c r="E31" s="28"/>
      <c r="F31" s="28"/>
    </row>
    <row r="32" spans="1:6">
      <c r="A32" s="9"/>
      <c r="B32" s="13">
        <v>4</v>
      </c>
      <c r="C32" s="67" t="s">
        <v>309</v>
      </c>
      <c r="D32" s="25"/>
      <c r="E32" s="25"/>
      <c r="F32" s="25"/>
    </row>
    <row r="33" spans="1:6">
      <c r="A33" s="75"/>
      <c r="B33" s="23"/>
      <c r="C33" s="64" t="s">
        <v>172</v>
      </c>
      <c r="D33" s="26"/>
      <c r="E33" s="26"/>
      <c r="F33" s="26"/>
    </row>
    <row r="34" spans="1:6">
      <c r="A34" s="75"/>
      <c r="B34" s="23"/>
      <c r="C34" s="65" t="s">
        <v>302</v>
      </c>
      <c r="D34" s="27"/>
      <c r="E34" s="27"/>
      <c r="F34" s="27"/>
    </row>
    <row r="35" spans="1:6">
      <c r="A35" s="75"/>
      <c r="B35" s="23"/>
      <c r="C35" s="65" t="s">
        <v>303</v>
      </c>
      <c r="D35" s="27"/>
      <c r="E35" s="27"/>
      <c r="F35" s="27"/>
    </row>
    <row r="36" spans="1:6">
      <c r="A36" s="75"/>
      <c r="B36" s="23"/>
      <c r="C36" s="66" t="s">
        <v>304</v>
      </c>
      <c r="D36" s="27"/>
      <c r="E36" s="27"/>
      <c r="F36" s="27"/>
    </row>
    <row r="37" spans="1:6">
      <c r="A37" s="75"/>
      <c r="B37" s="23"/>
      <c r="C37" s="67" t="s">
        <v>190</v>
      </c>
      <c r="D37" s="27"/>
      <c r="E37" s="27"/>
      <c r="F37" s="27"/>
    </row>
    <row r="38" spans="1:6">
      <c r="A38" s="75"/>
      <c r="B38" s="23"/>
      <c r="C38" s="58" t="s">
        <v>305</v>
      </c>
      <c r="D38" s="27"/>
      <c r="E38" s="27"/>
      <c r="F38" s="27"/>
    </row>
    <row r="39" spans="1:6">
      <c r="A39" s="32"/>
      <c r="B39" s="24"/>
      <c r="C39" s="68" t="s">
        <v>306</v>
      </c>
      <c r="D39" s="28"/>
      <c r="E39" s="28"/>
      <c r="F39" s="28"/>
    </row>
    <row r="40" spans="1:6" ht="26.25">
      <c r="A40" s="9"/>
      <c r="B40" s="13">
        <v>5</v>
      </c>
      <c r="C40" s="67" t="s">
        <v>310</v>
      </c>
      <c r="D40" s="25"/>
      <c r="E40" s="25"/>
      <c r="F40" s="25"/>
    </row>
    <row r="41" spans="1:6">
      <c r="A41" s="31"/>
      <c r="B41" s="60"/>
      <c r="C41" s="64" t="s">
        <v>172</v>
      </c>
      <c r="D41" s="26"/>
      <c r="E41" s="26"/>
      <c r="F41" s="26"/>
    </row>
    <row r="42" spans="1:6">
      <c r="A42" s="75"/>
      <c r="B42" s="60"/>
      <c r="C42" s="65" t="s">
        <v>302</v>
      </c>
      <c r="D42" s="27"/>
      <c r="E42" s="27"/>
      <c r="F42" s="27"/>
    </row>
    <row r="43" spans="1:6">
      <c r="A43" s="75"/>
      <c r="B43" s="60"/>
      <c r="C43" s="65" t="s">
        <v>303</v>
      </c>
      <c r="D43" s="27"/>
      <c r="E43" s="27"/>
      <c r="F43" s="27"/>
    </row>
    <row r="44" spans="1:6">
      <c r="A44" s="75"/>
      <c r="B44" s="60"/>
      <c r="C44" s="66" t="s">
        <v>304</v>
      </c>
      <c r="D44" s="27"/>
      <c r="E44" s="27"/>
      <c r="F44" s="27"/>
    </row>
    <row r="45" spans="1:6">
      <c r="A45" s="75"/>
      <c r="B45" s="60"/>
      <c r="C45" s="67" t="s">
        <v>190</v>
      </c>
      <c r="D45" s="27"/>
      <c r="E45" s="27"/>
      <c r="F45" s="27"/>
    </row>
    <row r="46" spans="1:6">
      <c r="A46" s="75"/>
      <c r="B46" s="60"/>
      <c r="C46" s="58" t="s">
        <v>305</v>
      </c>
      <c r="D46" s="27"/>
      <c r="E46" s="27"/>
      <c r="F46" s="27"/>
    </row>
    <row r="47" spans="1:6">
      <c r="A47" s="32"/>
      <c r="B47" s="61"/>
      <c r="C47" s="68" t="s">
        <v>306</v>
      </c>
      <c r="D47" s="28"/>
      <c r="E47" s="28"/>
      <c r="F47" s="28"/>
    </row>
    <row r="48" spans="1:6" ht="26.25">
      <c r="A48" s="75"/>
      <c r="B48" s="62">
        <v>6</v>
      </c>
      <c r="C48" s="67" t="s">
        <v>311</v>
      </c>
      <c r="D48" s="25"/>
      <c r="E48" s="25"/>
      <c r="F48" s="25"/>
    </row>
    <row r="49" spans="1:6">
      <c r="A49" s="75"/>
      <c r="B49" s="60"/>
      <c r="C49" s="64" t="s">
        <v>172</v>
      </c>
      <c r="D49" s="26"/>
      <c r="E49" s="26"/>
      <c r="F49" s="26"/>
    </row>
    <row r="50" spans="1:6">
      <c r="A50" s="75"/>
      <c r="B50" s="60"/>
      <c r="C50" s="65" t="s">
        <v>302</v>
      </c>
      <c r="D50" s="27"/>
      <c r="E50" s="27"/>
      <c r="F50" s="27"/>
    </row>
    <row r="51" spans="1:6">
      <c r="A51" s="75"/>
      <c r="B51" s="60"/>
      <c r="C51" s="65" t="s">
        <v>303</v>
      </c>
      <c r="D51" s="27"/>
      <c r="E51" s="27"/>
      <c r="F51" s="27"/>
    </row>
    <row r="52" spans="1:6">
      <c r="A52" s="75"/>
      <c r="B52" s="60"/>
      <c r="C52" s="66" t="s">
        <v>304</v>
      </c>
      <c r="D52" s="27"/>
      <c r="E52" s="27"/>
      <c r="F52" s="27"/>
    </row>
    <row r="53" spans="1:6">
      <c r="A53" s="75"/>
      <c r="B53" s="60"/>
      <c r="C53" s="67" t="s">
        <v>190</v>
      </c>
      <c r="D53" s="27"/>
      <c r="E53" s="27"/>
      <c r="F53" s="27"/>
    </row>
    <row r="54" spans="1:6">
      <c r="A54" s="75"/>
      <c r="B54" s="60"/>
      <c r="C54" s="58" t="s">
        <v>305</v>
      </c>
      <c r="D54" s="27"/>
      <c r="E54" s="27"/>
      <c r="F54" s="27"/>
    </row>
    <row r="55" spans="1:6">
      <c r="A55" s="75"/>
      <c r="B55" s="61"/>
      <c r="C55" s="68" t="s">
        <v>306</v>
      </c>
      <c r="D55" s="28"/>
      <c r="E55" s="28"/>
      <c r="F55" s="28"/>
    </row>
    <row r="56" spans="1:6" ht="26.25">
      <c r="A56" s="9"/>
      <c r="B56" s="62">
        <v>7</v>
      </c>
      <c r="C56" s="67" t="s">
        <v>312</v>
      </c>
      <c r="D56" s="25"/>
      <c r="E56" s="25"/>
      <c r="F56" s="25"/>
    </row>
    <row r="57" spans="1:6">
      <c r="A57" s="75"/>
      <c r="B57" s="60"/>
      <c r="C57" s="64" t="s">
        <v>172</v>
      </c>
      <c r="D57" s="26"/>
      <c r="E57" s="26"/>
      <c r="F57" s="26"/>
    </row>
    <row r="58" spans="1:6">
      <c r="A58" s="75"/>
      <c r="B58" s="60"/>
      <c r="C58" s="65" t="s">
        <v>302</v>
      </c>
      <c r="D58" s="27"/>
      <c r="E58" s="27"/>
      <c r="F58" s="27"/>
    </row>
    <row r="59" spans="1:6">
      <c r="A59" s="75"/>
      <c r="B59" s="60"/>
      <c r="C59" s="65" t="s">
        <v>303</v>
      </c>
      <c r="D59" s="27"/>
      <c r="E59" s="27"/>
      <c r="F59" s="27"/>
    </row>
    <row r="60" spans="1:6">
      <c r="A60" s="75"/>
      <c r="B60" s="60"/>
      <c r="C60" s="66" t="s">
        <v>304</v>
      </c>
      <c r="D60" s="27"/>
      <c r="E60" s="27"/>
      <c r="F60" s="27"/>
    </row>
    <row r="61" spans="1:6">
      <c r="A61" s="75"/>
      <c r="B61" s="60"/>
      <c r="C61" s="67" t="s">
        <v>190</v>
      </c>
      <c r="D61" s="27"/>
      <c r="E61" s="27"/>
      <c r="F61" s="27"/>
    </row>
    <row r="62" spans="1:6">
      <c r="A62" s="75"/>
      <c r="B62" s="60"/>
      <c r="C62" s="58" t="s">
        <v>305</v>
      </c>
      <c r="D62" s="27"/>
      <c r="E62" s="27"/>
      <c r="F62" s="27"/>
    </row>
    <row r="63" spans="1:6">
      <c r="A63" s="75"/>
      <c r="B63" s="61"/>
      <c r="C63" s="68" t="s">
        <v>306</v>
      </c>
      <c r="D63" s="28"/>
      <c r="E63" s="28"/>
      <c r="F63" s="28"/>
    </row>
    <row r="64" spans="1:6" ht="26.25">
      <c r="A64" s="75"/>
      <c r="B64" s="62">
        <v>8</v>
      </c>
      <c r="C64" s="67" t="s">
        <v>313</v>
      </c>
      <c r="D64" s="25"/>
      <c r="E64" s="25"/>
      <c r="F64" s="25"/>
    </row>
    <row r="65" spans="1:6">
      <c r="A65" s="75"/>
      <c r="B65" s="60"/>
      <c r="C65" s="64" t="s">
        <v>172</v>
      </c>
      <c r="D65" s="26"/>
      <c r="E65" s="26"/>
      <c r="F65" s="26"/>
    </row>
    <row r="66" spans="1:6">
      <c r="A66" s="75"/>
      <c r="B66" s="60"/>
      <c r="C66" s="65" t="s">
        <v>302</v>
      </c>
      <c r="D66" s="27"/>
      <c r="E66" s="27"/>
      <c r="F66" s="27"/>
    </row>
    <row r="67" spans="1:6">
      <c r="A67" s="75"/>
      <c r="B67" s="60"/>
      <c r="C67" s="65" t="s">
        <v>303</v>
      </c>
      <c r="D67" s="27"/>
      <c r="E67" s="27"/>
      <c r="F67" s="27"/>
    </row>
    <row r="68" spans="1:6">
      <c r="A68" s="75"/>
      <c r="B68" s="60"/>
      <c r="C68" s="66" t="s">
        <v>304</v>
      </c>
      <c r="D68" s="27"/>
      <c r="E68" s="27"/>
      <c r="F68" s="27"/>
    </row>
    <row r="69" spans="1:6">
      <c r="A69" s="75"/>
      <c r="B69" s="60"/>
      <c r="C69" s="67" t="s">
        <v>190</v>
      </c>
      <c r="D69" s="27"/>
      <c r="E69" s="27"/>
      <c r="F69" s="27"/>
    </row>
    <row r="70" spans="1:6">
      <c r="A70" s="75"/>
      <c r="B70" s="60"/>
      <c r="C70" s="58" t="s">
        <v>305</v>
      </c>
      <c r="D70" s="27"/>
      <c r="E70" s="27"/>
      <c r="F70" s="27"/>
    </row>
    <row r="71" spans="1:6">
      <c r="A71" s="75"/>
      <c r="B71" s="61"/>
      <c r="C71" s="68" t="s">
        <v>306</v>
      </c>
      <c r="D71" s="27"/>
      <c r="E71" s="27"/>
      <c r="F71" s="27"/>
    </row>
    <row r="72" spans="1:6" ht="26.25">
      <c r="A72" s="75"/>
      <c r="B72" s="62">
        <v>9</v>
      </c>
      <c r="C72" s="67" t="s">
        <v>314</v>
      </c>
      <c r="D72" s="25"/>
      <c r="E72" s="25"/>
      <c r="F72" s="25"/>
    </row>
    <row r="73" spans="1:6">
      <c r="A73" s="75"/>
      <c r="B73" s="60"/>
      <c r="C73" s="64" t="s">
        <v>172</v>
      </c>
      <c r="D73" s="26"/>
      <c r="E73" s="26"/>
      <c r="F73" s="26"/>
    </row>
    <row r="74" spans="1:6">
      <c r="A74" s="75"/>
      <c r="B74" s="60"/>
      <c r="C74" s="65" t="s">
        <v>302</v>
      </c>
      <c r="D74" s="27"/>
      <c r="E74" s="27"/>
      <c r="F74" s="27"/>
    </row>
    <row r="75" spans="1:6">
      <c r="A75" s="75"/>
      <c r="B75" s="60"/>
      <c r="C75" s="65" t="s">
        <v>303</v>
      </c>
      <c r="D75" s="27"/>
      <c r="E75" s="27"/>
      <c r="F75" s="27"/>
    </row>
    <row r="76" spans="1:6">
      <c r="A76" s="75"/>
      <c r="B76" s="60"/>
      <c r="C76" s="66" t="s">
        <v>304</v>
      </c>
      <c r="D76" s="27"/>
      <c r="E76" s="27"/>
      <c r="F76" s="27"/>
    </row>
    <row r="77" spans="1:6">
      <c r="A77" s="75"/>
      <c r="B77" s="60"/>
      <c r="C77" s="67" t="s">
        <v>190</v>
      </c>
      <c r="D77" s="27"/>
      <c r="E77" s="27"/>
      <c r="F77" s="27"/>
    </row>
    <row r="78" spans="1:6">
      <c r="A78" s="75"/>
      <c r="B78" s="60"/>
      <c r="C78" s="58" t="s">
        <v>305</v>
      </c>
      <c r="D78" s="27"/>
      <c r="E78" s="27"/>
      <c r="F78" s="27"/>
    </row>
    <row r="79" spans="1:6">
      <c r="A79" s="75"/>
      <c r="B79" s="61"/>
      <c r="C79" s="68" t="s">
        <v>306</v>
      </c>
      <c r="D79" s="27"/>
      <c r="E79" s="27"/>
      <c r="F79" s="27"/>
    </row>
    <row r="80" spans="1:6">
      <c r="A80" s="75"/>
      <c r="B80" s="62">
        <v>10</v>
      </c>
      <c r="C80" s="67" t="s">
        <v>315</v>
      </c>
      <c r="D80" s="25"/>
      <c r="E80" s="25"/>
      <c r="F80" s="25"/>
    </row>
    <row r="81" spans="1:6">
      <c r="A81" s="75"/>
      <c r="B81" s="60"/>
      <c r="C81" s="64" t="s">
        <v>172</v>
      </c>
      <c r="D81" s="26"/>
      <c r="E81" s="26"/>
      <c r="F81" s="26"/>
    </row>
    <row r="82" spans="1:6">
      <c r="A82" s="75"/>
      <c r="B82" s="60"/>
      <c r="C82" s="65" t="s">
        <v>302</v>
      </c>
      <c r="D82" s="27"/>
      <c r="E82" s="27"/>
      <c r="F82" s="27"/>
    </row>
    <row r="83" spans="1:6">
      <c r="A83" s="75"/>
      <c r="B83" s="60"/>
      <c r="C83" s="65" t="s">
        <v>303</v>
      </c>
      <c r="D83" s="27"/>
      <c r="E83" s="27"/>
      <c r="F83" s="27"/>
    </row>
    <row r="84" spans="1:6">
      <c r="A84" s="75"/>
      <c r="B84" s="60"/>
      <c r="C84" s="66" t="s">
        <v>304</v>
      </c>
      <c r="D84" s="27"/>
      <c r="E84" s="27"/>
      <c r="F84" s="27"/>
    </row>
    <row r="85" spans="1:6">
      <c r="A85" s="75"/>
      <c r="B85" s="60"/>
      <c r="C85" s="67" t="s">
        <v>190</v>
      </c>
      <c r="D85" s="27"/>
      <c r="E85" s="27"/>
      <c r="F85" s="27"/>
    </row>
    <row r="86" spans="1:6">
      <c r="A86" s="75"/>
      <c r="B86" s="60"/>
      <c r="C86" s="58" t="s">
        <v>305</v>
      </c>
      <c r="D86" s="27"/>
      <c r="E86" s="27"/>
      <c r="F86" s="27"/>
    </row>
    <row r="87" spans="1:6">
      <c r="A87" s="75"/>
      <c r="B87" s="61"/>
      <c r="C87" s="68" t="s">
        <v>306</v>
      </c>
      <c r="D87" s="27"/>
      <c r="E87" s="27"/>
      <c r="F87" s="27"/>
    </row>
    <row r="88" spans="1:6">
      <c r="A88" s="75"/>
      <c r="B88" s="62">
        <v>11</v>
      </c>
      <c r="C88" s="67" t="s">
        <v>316</v>
      </c>
      <c r="D88" s="25"/>
      <c r="E88" s="25"/>
      <c r="F88" s="25"/>
    </row>
    <row r="89" spans="1:6">
      <c r="A89" s="75"/>
      <c r="B89" s="60"/>
      <c r="C89" s="64" t="s">
        <v>172</v>
      </c>
      <c r="D89" s="26"/>
      <c r="E89" s="26"/>
      <c r="F89" s="26"/>
    </row>
    <row r="90" spans="1:6">
      <c r="A90" s="75"/>
      <c r="B90" s="60"/>
      <c r="C90" s="65" t="s">
        <v>302</v>
      </c>
      <c r="D90" s="27"/>
      <c r="E90" s="27"/>
      <c r="F90" s="27"/>
    </row>
    <row r="91" spans="1:6">
      <c r="A91" s="75"/>
      <c r="B91" s="60"/>
      <c r="C91" s="65" t="s">
        <v>303</v>
      </c>
      <c r="D91" s="27"/>
      <c r="E91" s="27"/>
      <c r="F91" s="27"/>
    </row>
    <row r="92" spans="1:6">
      <c r="A92" s="75"/>
      <c r="B92" s="60"/>
      <c r="C92" s="66" t="s">
        <v>304</v>
      </c>
      <c r="D92" s="27"/>
      <c r="E92" s="27"/>
      <c r="F92" s="27"/>
    </row>
    <row r="93" spans="1:6">
      <c r="A93" s="75"/>
      <c r="B93" s="60"/>
      <c r="C93" s="67" t="s">
        <v>190</v>
      </c>
      <c r="D93" s="27"/>
      <c r="E93" s="27"/>
      <c r="F93" s="27"/>
    </row>
    <row r="94" spans="1:6">
      <c r="A94" s="75"/>
      <c r="B94" s="60"/>
      <c r="C94" s="58" t="s">
        <v>305</v>
      </c>
      <c r="D94" s="27"/>
      <c r="E94" s="27"/>
      <c r="F94" s="27"/>
    </row>
    <row r="95" spans="1:6">
      <c r="A95" s="75"/>
      <c r="B95" s="60"/>
      <c r="C95" s="58" t="s">
        <v>306</v>
      </c>
      <c r="D95" s="27"/>
      <c r="E95" s="27"/>
      <c r="F95" s="27"/>
    </row>
    <row r="96" spans="1:6">
      <c r="A96" s="75"/>
      <c r="B96" s="77" t="s">
        <v>317</v>
      </c>
      <c r="C96" s="58" t="s">
        <v>318</v>
      </c>
      <c r="D96" s="28"/>
      <c r="E96" s="28"/>
      <c r="F96" s="28"/>
    </row>
    <row r="97" spans="1:6">
      <c r="A97" s="78" t="s">
        <v>113</v>
      </c>
      <c r="B97" s="168" t="s">
        <v>319</v>
      </c>
      <c r="C97" s="168"/>
      <c r="D97" s="25"/>
      <c r="E97" s="25"/>
      <c r="F97" s="25"/>
    </row>
    <row r="98" spans="1:6">
      <c r="B98" s="21"/>
      <c r="C98" s="30"/>
      <c r="D98" s="19"/>
      <c r="E98" s="19"/>
      <c r="F98" s="19"/>
    </row>
    <row r="99" spans="1:6">
      <c r="B99" s="21"/>
      <c r="C99" s="30"/>
      <c r="D99" s="19"/>
      <c r="E99" s="19"/>
      <c r="F99" s="19"/>
    </row>
    <row r="100" spans="1:6">
      <c r="B100" s="21"/>
      <c r="C100" s="30"/>
      <c r="D100" s="19"/>
      <c r="E100" s="19"/>
      <c r="F100" s="19"/>
    </row>
    <row r="101" spans="1:6">
      <c r="B101" s="21"/>
      <c r="C101" s="30"/>
      <c r="D101" s="19"/>
      <c r="E101" s="19"/>
      <c r="F101" s="19"/>
    </row>
    <row r="102" spans="1:6">
      <c r="B102" s="21"/>
      <c r="C102" s="30"/>
      <c r="D102" s="19"/>
      <c r="E102" s="19"/>
      <c r="F102" s="19"/>
    </row>
    <row r="103" spans="1:6">
      <c r="B103" s="21"/>
      <c r="C103" s="30"/>
      <c r="D103" s="19"/>
      <c r="E103" s="19"/>
      <c r="F103" s="19"/>
    </row>
    <row r="104" spans="1:6">
      <c r="B104" s="21"/>
      <c r="C104" s="30"/>
      <c r="D104" s="19"/>
      <c r="E104" s="19"/>
      <c r="F104" s="19"/>
    </row>
    <row r="105" spans="1:6">
      <c r="B105" s="21"/>
      <c r="C105" s="30"/>
      <c r="D105" s="19"/>
      <c r="E105" s="19"/>
      <c r="F105" s="19"/>
    </row>
    <row r="106" spans="1:6">
      <c r="B106" s="21"/>
      <c r="C106" s="30"/>
      <c r="D106" s="19"/>
      <c r="E106" s="19"/>
      <c r="F106" s="19"/>
    </row>
    <row r="107" spans="1:6">
      <c r="B107" s="21"/>
      <c r="C107" s="30"/>
      <c r="D107" s="19"/>
      <c r="E107" s="19"/>
      <c r="F107" s="19"/>
    </row>
    <row r="108" spans="1:6">
      <c r="B108" s="21"/>
      <c r="C108" s="30"/>
      <c r="D108" s="19"/>
      <c r="E108" s="19"/>
      <c r="F108" s="19"/>
    </row>
    <row r="109" spans="1:6">
      <c r="B109" s="21"/>
      <c r="C109" s="30"/>
      <c r="D109" s="19"/>
      <c r="E109" s="19"/>
      <c r="F109" s="19"/>
    </row>
    <row r="110" spans="1:6">
      <c r="B110" s="21"/>
      <c r="C110" s="30"/>
      <c r="D110" s="19"/>
      <c r="E110" s="19"/>
      <c r="F110" s="19"/>
    </row>
    <row r="111" spans="1:6">
      <c r="B111" s="21"/>
      <c r="C111" s="30"/>
      <c r="D111" s="19"/>
      <c r="E111" s="19"/>
      <c r="F111" s="19"/>
    </row>
    <row r="112" spans="1:6">
      <c r="B112" s="21"/>
      <c r="C112" s="30"/>
      <c r="D112" s="19"/>
      <c r="E112" s="19"/>
      <c r="F112" s="19"/>
    </row>
    <row r="113" spans="2:6">
      <c r="B113" s="21"/>
      <c r="C113" s="30"/>
      <c r="D113" s="19"/>
      <c r="E113" s="19"/>
      <c r="F113" s="19"/>
    </row>
    <row r="114" spans="2:6">
      <c r="B114" s="21"/>
      <c r="C114" s="30"/>
      <c r="D114" s="19"/>
      <c r="E114" s="19"/>
      <c r="F114" s="19"/>
    </row>
    <row r="115" spans="2:6">
      <c r="B115" s="21"/>
      <c r="C115" s="30"/>
      <c r="D115" s="19"/>
      <c r="E115" s="19"/>
      <c r="F115" s="19"/>
    </row>
    <row r="116" spans="2:6">
      <c r="B116" s="21"/>
      <c r="C116" s="30"/>
      <c r="D116" s="19"/>
      <c r="E116" s="19"/>
      <c r="F116" s="19"/>
    </row>
    <row r="117" spans="2:6">
      <c r="B117" s="21"/>
      <c r="C117" s="30"/>
      <c r="D117" s="19"/>
      <c r="E117" s="19"/>
      <c r="F117" s="19"/>
    </row>
    <row r="118" spans="2:6">
      <c r="B118" s="21"/>
      <c r="C118" s="30"/>
      <c r="D118" s="19"/>
      <c r="E118" s="19"/>
      <c r="F118" s="19"/>
    </row>
    <row r="119" spans="2:6">
      <c r="B119" s="21"/>
      <c r="C119" s="30"/>
      <c r="D119" s="19"/>
      <c r="E119" s="19"/>
      <c r="F119" s="19"/>
    </row>
    <row r="120" spans="2:6">
      <c r="B120" s="21"/>
      <c r="C120" s="30"/>
      <c r="D120" s="19"/>
      <c r="E120" s="19"/>
      <c r="F120" s="19"/>
    </row>
    <row r="121" spans="2:6">
      <c r="B121" s="21"/>
      <c r="C121" s="30"/>
      <c r="D121" s="19"/>
      <c r="E121" s="19"/>
      <c r="F121" s="19"/>
    </row>
    <row r="122" spans="2:6">
      <c r="B122" s="21"/>
      <c r="C122" s="30"/>
      <c r="D122" s="19"/>
      <c r="E122" s="19"/>
      <c r="F122" s="19"/>
    </row>
    <row r="123" spans="2:6">
      <c r="B123" s="21"/>
      <c r="C123" s="30"/>
      <c r="D123" s="19"/>
      <c r="E123" s="19"/>
      <c r="F123" s="19"/>
    </row>
    <row r="124" spans="2:6">
      <c r="B124" s="21"/>
      <c r="C124" s="30"/>
      <c r="D124" s="19"/>
      <c r="E124" s="19"/>
      <c r="F124" s="19"/>
    </row>
    <row r="125" spans="2:6">
      <c r="B125" s="21"/>
      <c r="C125" s="30"/>
      <c r="D125" s="19"/>
      <c r="E125" s="19"/>
      <c r="F125" s="19"/>
    </row>
    <row r="126" spans="2:6">
      <c r="B126" s="21"/>
      <c r="C126" s="30"/>
      <c r="D126" s="19"/>
      <c r="E126" s="19"/>
      <c r="F126" s="19"/>
    </row>
    <row r="127" spans="2:6">
      <c r="B127" s="21"/>
      <c r="C127" s="30"/>
      <c r="D127" s="19"/>
      <c r="E127" s="19"/>
      <c r="F127" s="19"/>
    </row>
    <row r="128" spans="2:6">
      <c r="B128" s="21"/>
      <c r="C128" s="30"/>
      <c r="D128" s="19"/>
      <c r="E128" s="19"/>
      <c r="F128" s="19"/>
    </row>
    <row r="129" spans="2:6">
      <c r="B129" s="21"/>
      <c r="C129" s="30"/>
      <c r="D129" s="19"/>
      <c r="E129" s="19"/>
      <c r="F129" s="19"/>
    </row>
    <row r="130" spans="2:6">
      <c r="B130" s="21"/>
      <c r="C130" s="30"/>
      <c r="D130" s="19"/>
      <c r="E130" s="19"/>
      <c r="F130" s="19"/>
    </row>
    <row r="131" spans="2:6">
      <c r="B131" s="21"/>
      <c r="C131" s="30"/>
      <c r="D131" s="19"/>
      <c r="E131" s="19"/>
      <c r="F131" s="19"/>
    </row>
    <row r="132" spans="2:6">
      <c r="B132" s="21"/>
      <c r="C132" s="30"/>
      <c r="D132" s="19"/>
      <c r="E132" s="19"/>
      <c r="F132" s="19"/>
    </row>
    <row r="133" spans="2:6">
      <c r="B133" s="21"/>
      <c r="C133" s="30"/>
      <c r="D133" s="19"/>
      <c r="E133" s="19"/>
      <c r="F133" s="19"/>
    </row>
    <row r="134" spans="2:6">
      <c r="B134" s="21"/>
      <c r="C134" s="30"/>
      <c r="D134" s="19"/>
      <c r="E134" s="19"/>
      <c r="F134" s="19"/>
    </row>
    <row r="135" spans="2:6">
      <c r="B135" s="21"/>
      <c r="C135" s="30"/>
      <c r="D135" s="19"/>
      <c r="E135" s="19"/>
      <c r="F135" s="19"/>
    </row>
    <row r="136" spans="2:6">
      <c r="B136" s="21"/>
      <c r="C136" s="30"/>
      <c r="D136" s="19"/>
      <c r="E136" s="19"/>
      <c r="F136" s="19"/>
    </row>
    <row r="137" spans="2:6">
      <c r="B137" s="21"/>
      <c r="C137" s="30"/>
      <c r="D137" s="19"/>
      <c r="E137" s="19"/>
      <c r="F137" s="19"/>
    </row>
    <row r="138" spans="2:6">
      <c r="B138" s="21"/>
      <c r="C138" s="30"/>
      <c r="D138" s="19"/>
      <c r="E138" s="19"/>
      <c r="F138" s="19"/>
    </row>
    <row r="139" spans="2:6">
      <c r="B139" s="21"/>
      <c r="C139" s="30"/>
      <c r="D139" s="19"/>
      <c r="E139" s="19"/>
      <c r="F139" s="19"/>
    </row>
    <row r="140" spans="2:6">
      <c r="B140" s="21"/>
      <c r="C140" s="30"/>
      <c r="D140" s="19"/>
      <c r="E140" s="19"/>
      <c r="F140" s="19"/>
    </row>
    <row r="141" spans="2:6">
      <c r="B141" s="21"/>
      <c r="C141" s="30"/>
      <c r="D141" s="19"/>
      <c r="E141" s="19"/>
      <c r="F141" s="19"/>
    </row>
    <row r="142" spans="2:6">
      <c r="B142" s="21"/>
      <c r="C142" s="30"/>
      <c r="D142" s="19"/>
      <c r="E142" s="19"/>
      <c r="F142" s="19"/>
    </row>
    <row r="143" spans="2:6">
      <c r="B143" s="21"/>
      <c r="C143" s="30"/>
      <c r="D143" s="19"/>
      <c r="E143" s="19"/>
      <c r="F143" s="19"/>
    </row>
    <row r="144" spans="2:6">
      <c r="B144" s="21"/>
      <c r="C144" s="30"/>
      <c r="D144" s="19"/>
      <c r="E144" s="19"/>
      <c r="F144" s="19"/>
    </row>
    <row r="145" spans="2:6">
      <c r="B145" s="21"/>
      <c r="C145" s="30"/>
      <c r="D145" s="19"/>
      <c r="E145" s="19"/>
      <c r="F145" s="19"/>
    </row>
    <row r="146" spans="2:6">
      <c r="B146" s="21"/>
      <c r="C146" s="30"/>
      <c r="D146" s="19"/>
      <c r="E146" s="19"/>
      <c r="F146" s="19"/>
    </row>
    <row r="147" spans="2:6">
      <c r="B147" s="21"/>
      <c r="C147" s="30"/>
      <c r="D147" s="19"/>
      <c r="E147" s="19"/>
      <c r="F147" s="19"/>
    </row>
    <row r="148" spans="2:6">
      <c r="B148" s="21"/>
      <c r="C148" s="30"/>
      <c r="D148" s="19"/>
      <c r="E148" s="19"/>
      <c r="F148" s="19"/>
    </row>
    <row r="149" spans="2:6">
      <c r="B149" s="21"/>
      <c r="C149" s="30"/>
      <c r="D149" s="19"/>
      <c r="E149" s="19"/>
      <c r="F149" s="19"/>
    </row>
    <row r="150" spans="2:6">
      <c r="B150" s="21"/>
      <c r="C150" s="30"/>
      <c r="D150" s="19"/>
      <c r="E150" s="19"/>
      <c r="F150" s="19"/>
    </row>
    <row r="151" spans="2:6">
      <c r="B151" s="21"/>
      <c r="C151" s="30"/>
      <c r="D151" s="19"/>
      <c r="E151" s="19"/>
      <c r="F151" s="19"/>
    </row>
    <row r="152" spans="2:6">
      <c r="B152" s="21"/>
      <c r="C152" s="30"/>
      <c r="D152" s="19"/>
      <c r="E152" s="19"/>
      <c r="F152" s="19"/>
    </row>
    <row r="153" spans="2:6">
      <c r="B153" s="21"/>
      <c r="C153" s="30"/>
      <c r="D153" s="19"/>
      <c r="E153" s="19"/>
      <c r="F153" s="19"/>
    </row>
    <row r="154" spans="2:6">
      <c r="B154" s="21"/>
      <c r="C154" s="30"/>
      <c r="D154" s="19"/>
      <c r="E154" s="19"/>
      <c r="F154" s="19"/>
    </row>
    <row r="155" spans="2:6">
      <c r="B155" s="21"/>
      <c r="C155" s="30"/>
      <c r="D155" s="19"/>
      <c r="E155" s="19"/>
      <c r="F155" s="19"/>
    </row>
    <row r="156" spans="2:6">
      <c r="B156" s="21"/>
      <c r="C156" s="30"/>
      <c r="D156" s="19"/>
      <c r="E156" s="19"/>
      <c r="F156" s="19"/>
    </row>
    <row r="157" spans="2:6">
      <c r="B157" s="21"/>
      <c r="C157" s="30"/>
      <c r="D157" s="19"/>
      <c r="E157" s="19"/>
      <c r="F157" s="19"/>
    </row>
    <row r="158" spans="2:6">
      <c r="B158" s="21"/>
      <c r="C158" s="30"/>
      <c r="D158" s="19"/>
      <c r="E158" s="19"/>
      <c r="F158" s="19"/>
    </row>
    <row r="159" spans="2:6">
      <c r="B159" s="21"/>
      <c r="C159" s="30"/>
      <c r="D159" s="19"/>
      <c r="E159" s="19"/>
      <c r="F159" s="19"/>
    </row>
    <row r="160" spans="2:6">
      <c r="B160" s="21"/>
      <c r="C160" s="30"/>
      <c r="D160" s="19"/>
      <c r="E160" s="19"/>
      <c r="F160" s="19"/>
    </row>
    <row r="161" spans="2:6">
      <c r="B161" s="21"/>
      <c r="C161" s="30"/>
      <c r="D161" s="19"/>
      <c r="E161" s="19"/>
      <c r="F161" s="19"/>
    </row>
    <row r="162" spans="2:6">
      <c r="B162" s="21"/>
      <c r="C162" s="30"/>
      <c r="D162" s="19"/>
      <c r="E162" s="19"/>
      <c r="F162" s="19"/>
    </row>
    <row r="163" spans="2:6">
      <c r="B163" s="21"/>
      <c r="C163" s="30"/>
      <c r="D163" s="19"/>
      <c r="E163" s="19"/>
      <c r="F163" s="19"/>
    </row>
    <row r="164" spans="2:6">
      <c r="B164" s="21"/>
      <c r="C164" s="30"/>
      <c r="D164" s="19"/>
      <c r="E164" s="19"/>
      <c r="F164" s="19"/>
    </row>
    <row r="165" spans="2:6">
      <c r="B165" s="21"/>
      <c r="C165" s="30"/>
      <c r="D165" s="19"/>
      <c r="E165" s="19"/>
      <c r="F165" s="19"/>
    </row>
    <row r="166" spans="2:6">
      <c r="B166" s="21"/>
      <c r="C166" s="30"/>
      <c r="D166" s="19"/>
      <c r="E166" s="19"/>
      <c r="F166" s="19"/>
    </row>
    <row r="167" spans="2:6">
      <c r="B167" s="21"/>
      <c r="C167" s="30"/>
      <c r="D167" s="19"/>
      <c r="E167" s="19"/>
      <c r="F167" s="19"/>
    </row>
    <row r="168" spans="2:6">
      <c r="B168" s="21"/>
      <c r="C168" s="30"/>
      <c r="D168" s="19"/>
      <c r="E168" s="19"/>
      <c r="F168" s="19"/>
    </row>
    <row r="169" spans="2:6">
      <c r="B169" s="21"/>
      <c r="C169" s="30"/>
      <c r="D169" s="19"/>
      <c r="E169" s="19"/>
      <c r="F169" s="19"/>
    </row>
    <row r="170" spans="2:6">
      <c r="B170" s="21"/>
      <c r="C170" s="30"/>
      <c r="D170" s="19"/>
      <c r="E170" s="19"/>
      <c r="F170" s="19"/>
    </row>
    <row r="171" spans="2:6">
      <c r="B171" s="21"/>
      <c r="C171" s="30"/>
      <c r="D171" s="19"/>
      <c r="E171" s="19"/>
      <c r="F171" s="19"/>
    </row>
    <row r="172" spans="2:6">
      <c r="B172" s="21"/>
      <c r="C172" s="30"/>
      <c r="D172" s="19"/>
      <c r="E172" s="19"/>
      <c r="F172" s="19"/>
    </row>
    <row r="173" spans="2:6">
      <c r="B173" s="21"/>
      <c r="C173" s="30"/>
      <c r="D173" s="19"/>
      <c r="E173" s="19"/>
      <c r="F173" s="19"/>
    </row>
    <row r="174" spans="2:6">
      <c r="B174" s="21"/>
      <c r="C174" s="30"/>
      <c r="D174" s="19"/>
      <c r="E174" s="19"/>
      <c r="F174" s="19"/>
    </row>
    <row r="175" spans="2:6">
      <c r="B175" s="21"/>
      <c r="C175" s="30"/>
      <c r="D175" s="19"/>
      <c r="E175" s="19"/>
      <c r="F175" s="19"/>
    </row>
    <row r="176" spans="2:6">
      <c r="B176" s="21"/>
      <c r="C176" s="30"/>
      <c r="D176" s="19"/>
      <c r="E176" s="19"/>
      <c r="F176" s="19"/>
    </row>
    <row r="177" spans="2:6">
      <c r="B177" s="21"/>
      <c r="C177" s="30"/>
      <c r="D177" s="19"/>
      <c r="E177" s="19"/>
      <c r="F177" s="19"/>
    </row>
    <row r="178" spans="2:6">
      <c r="B178" s="21"/>
      <c r="C178" s="30"/>
      <c r="D178" s="19"/>
      <c r="E178" s="19"/>
      <c r="F178" s="19"/>
    </row>
    <row r="179" spans="2:6">
      <c r="B179" s="21"/>
      <c r="C179" s="30"/>
      <c r="D179" s="19"/>
      <c r="E179" s="19"/>
      <c r="F179" s="19"/>
    </row>
    <row r="180" spans="2:6">
      <c r="B180" s="21"/>
      <c r="C180" s="30"/>
      <c r="D180" s="19"/>
      <c r="E180" s="19"/>
      <c r="F180" s="19"/>
    </row>
    <row r="181" spans="2:6">
      <c r="B181" s="21"/>
      <c r="C181" s="30"/>
      <c r="D181" s="19"/>
      <c r="E181" s="19"/>
      <c r="F181" s="19"/>
    </row>
    <row r="182" spans="2:6">
      <c r="B182" s="21"/>
      <c r="C182" s="30"/>
      <c r="D182" s="19"/>
      <c r="E182" s="19"/>
      <c r="F182" s="19"/>
    </row>
    <row r="183" spans="2:6">
      <c r="B183" s="21"/>
      <c r="C183" s="30"/>
      <c r="D183" s="19"/>
      <c r="E183" s="19"/>
      <c r="F183" s="19"/>
    </row>
    <row r="184" spans="2:6">
      <c r="B184" s="21"/>
      <c r="C184" s="30"/>
      <c r="D184" s="19"/>
      <c r="E184" s="19"/>
      <c r="F184" s="19"/>
    </row>
    <row r="185" spans="2:6">
      <c r="B185" s="21"/>
      <c r="C185" s="30"/>
      <c r="D185" s="19"/>
      <c r="E185" s="19"/>
      <c r="F185" s="19"/>
    </row>
    <row r="186" spans="2:6">
      <c r="B186" s="21"/>
      <c r="C186" s="30"/>
      <c r="D186" s="19"/>
      <c r="E186" s="19"/>
      <c r="F186" s="19"/>
    </row>
    <row r="187" spans="2:6">
      <c r="B187" s="21"/>
      <c r="C187" s="30"/>
      <c r="D187" s="19"/>
      <c r="E187" s="19"/>
      <c r="F187" s="19"/>
    </row>
    <row r="188" spans="2:6">
      <c r="B188" s="21"/>
      <c r="C188" s="30"/>
      <c r="D188" s="19"/>
      <c r="E188" s="19"/>
      <c r="F188" s="19"/>
    </row>
    <row r="189" spans="2:6">
      <c r="B189" s="21"/>
      <c r="C189" s="30"/>
      <c r="D189" s="19"/>
      <c r="E189" s="19"/>
      <c r="F189" s="19"/>
    </row>
    <row r="190" spans="2:6">
      <c r="B190" s="21"/>
      <c r="C190" s="30"/>
      <c r="D190" s="19"/>
      <c r="E190" s="19"/>
      <c r="F190" s="19"/>
    </row>
    <row r="191" spans="2:6">
      <c r="B191" s="21"/>
      <c r="C191" s="30"/>
      <c r="D191" s="19"/>
      <c r="E191" s="19"/>
      <c r="F191" s="19"/>
    </row>
    <row r="192" spans="2:6">
      <c r="B192" s="21"/>
      <c r="C192" s="30"/>
      <c r="D192" s="19"/>
      <c r="E192" s="19"/>
      <c r="F192" s="19"/>
    </row>
    <row r="193" spans="2:6">
      <c r="B193" s="21"/>
      <c r="C193" s="30"/>
      <c r="D193" s="19"/>
      <c r="E193" s="19"/>
      <c r="F193" s="19"/>
    </row>
    <row r="194" spans="2:6">
      <c r="B194" s="21"/>
      <c r="C194" s="30"/>
      <c r="D194" s="19"/>
      <c r="E194" s="19"/>
      <c r="F194" s="19"/>
    </row>
    <row r="195" spans="2:6">
      <c r="B195" s="21"/>
      <c r="C195" s="30"/>
      <c r="D195" s="19"/>
      <c r="E195" s="19"/>
      <c r="F195" s="19"/>
    </row>
    <row r="196" spans="2:6">
      <c r="B196" s="21"/>
      <c r="C196" s="30"/>
      <c r="D196" s="19"/>
      <c r="E196" s="19"/>
      <c r="F196" s="19"/>
    </row>
    <row r="197" spans="2:6">
      <c r="B197" s="21"/>
      <c r="C197" s="30"/>
      <c r="D197" s="19"/>
      <c r="E197" s="19"/>
      <c r="F197" s="19"/>
    </row>
    <row r="198" spans="2:6">
      <c r="B198" s="21"/>
      <c r="C198" s="30"/>
      <c r="D198" s="19"/>
      <c r="E198" s="19"/>
      <c r="F198" s="19"/>
    </row>
    <row r="199" spans="2:6">
      <c r="B199" s="21"/>
      <c r="C199" s="30"/>
      <c r="D199" s="19"/>
      <c r="E199" s="19"/>
      <c r="F199" s="19"/>
    </row>
    <row r="200" spans="2:6">
      <c r="B200" s="21"/>
      <c r="C200" s="30"/>
      <c r="D200" s="19"/>
      <c r="E200" s="19"/>
      <c r="F200" s="19"/>
    </row>
    <row r="201" spans="2:6">
      <c r="B201" s="21"/>
      <c r="C201" s="30"/>
      <c r="D201" s="19"/>
      <c r="E201" s="19"/>
      <c r="F201" s="19"/>
    </row>
    <row r="202" spans="2:6">
      <c r="B202" s="21"/>
      <c r="C202" s="30"/>
      <c r="D202" s="19"/>
      <c r="E202" s="19"/>
      <c r="F202" s="19"/>
    </row>
    <row r="203" spans="2:6">
      <c r="B203" s="21"/>
      <c r="C203" s="30"/>
      <c r="D203" s="19"/>
      <c r="E203" s="19"/>
      <c r="F203" s="19"/>
    </row>
    <row r="204" spans="2:6">
      <c r="B204" s="21"/>
      <c r="C204" s="30"/>
      <c r="D204" s="19"/>
      <c r="E204" s="19"/>
      <c r="F204" s="19"/>
    </row>
    <row r="205" spans="2:6">
      <c r="B205" s="21"/>
      <c r="C205" s="30"/>
      <c r="D205" s="19"/>
      <c r="E205" s="19"/>
      <c r="F205" s="19"/>
    </row>
    <row r="206" spans="2:6">
      <c r="B206" s="21"/>
      <c r="C206" s="30"/>
      <c r="D206" s="19"/>
      <c r="E206" s="19"/>
      <c r="F206" s="19"/>
    </row>
    <row r="207" spans="2:6">
      <c r="B207" s="21"/>
      <c r="C207" s="30"/>
      <c r="D207" s="19"/>
      <c r="E207" s="19"/>
      <c r="F207" s="19"/>
    </row>
    <row r="208" spans="2:6">
      <c r="B208" s="21"/>
      <c r="C208" s="30"/>
      <c r="D208" s="19"/>
      <c r="E208" s="19"/>
      <c r="F208" s="19"/>
    </row>
    <row r="209" spans="2:6">
      <c r="B209" s="21"/>
      <c r="C209" s="30"/>
      <c r="D209" s="19"/>
      <c r="E209" s="19"/>
      <c r="F209" s="19"/>
    </row>
    <row r="210" spans="2:6">
      <c r="B210" s="21"/>
      <c r="C210" s="30"/>
      <c r="D210" s="19"/>
      <c r="E210" s="19"/>
      <c r="F210" s="19"/>
    </row>
    <row r="211" spans="2:6">
      <c r="B211" s="21"/>
      <c r="C211" s="30"/>
      <c r="D211" s="19"/>
      <c r="E211" s="19"/>
      <c r="F211" s="19"/>
    </row>
    <row r="212" spans="2:6">
      <c r="B212" s="21"/>
      <c r="C212" s="30"/>
      <c r="D212" s="19"/>
      <c r="E212" s="19"/>
      <c r="F212" s="19"/>
    </row>
    <row r="213" spans="2:6">
      <c r="B213" s="21"/>
      <c r="C213" s="30"/>
      <c r="D213" s="19"/>
      <c r="E213" s="19"/>
      <c r="F213" s="19"/>
    </row>
    <row r="214" spans="2:6">
      <c r="B214" s="21"/>
      <c r="C214" s="30"/>
      <c r="D214" s="19"/>
      <c r="E214" s="19"/>
      <c r="F214" s="19"/>
    </row>
    <row r="215" spans="2:6">
      <c r="B215" s="21"/>
      <c r="C215" s="30"/>
      <c r="D215" s="19"/>
      <c r="E215" s="19"/>
      <c r="F215" s="19"/>
    </row>
    <row r="216" spans="2:6">
      <c r="B216" s="21"/>
      <c r="C216" s="30"/>
      <c r="D216" s="19"/>
      <c r="E216" s="19"/>
      <c r="F216" s="19"/>
    </row>
    <row r="217" spans="2:6">
      <c r="B217" s="21"/>
      <c r="C217" s="30"/>
      <c r="D217" s="19"/>
      <c r="E217" s="19"/>
      <c r="F217" s="19"/>
    </row>
    <row r="218" spans="2:6">
      <c r="B218" s="21"/>
      <c r="C218" s="30"/>
      <c r="D218" s="19"/>
      <c r="E218" s="19"/>
      <c r="F218" s="19"/>
    </row>
    <row r="219" spans="2:6">
      <c r="B219" s="21"/>
      <c r="C219" s="30"/>
      <c r="D219" s="19"/>
      <c r="E219" s="19"/>
      <c r="F219" s="19"/>
    </row>
    <row r="220" spans="2:6">
      <c r="B220" s="21"/>
      <c r="C220" s="30"/>
      <c r="D220" s="19"/>
      <c r="E220" s="19"/>
      <c r="F220" s="19"/>
    </row>
    <row r="221" spans="2:6">
      <c r="B221" s="21"/>
      <c r="C221" s="30"/>
      <c r="D221" s="19"/>
      <c r="E221" s="19"/>
      <c r="F221" s="19"/>
    </row>
    <row r="222" spans="2:6">
      <c r="B222" s="21"/>
      <c r="C222" s="30"/>
      <c r="D222" s="19"/>
      <c r="E222" s="19"/>
      <c r="F222" s="19"/>
    </row>
    <row r="223" spans="2:6">
      <c r="B223" s="21"/>
      <c r="C223" s="30"/>
      <c r="D223" s="19"/>
      <c r="E223" s="19"/>
      <c r="F223" s="19"/>
    </row>
    <row r="224" spans="2:6">
      <c r="B224" s="21"/>
      <c r="C224" s="30"/>
      <c r="D224" s="19"/>
      <c r="E224" s="19"/>
      <c r="F224" s="19"/>
    </row>
    <row r="225" spans="2:6">
      <c r="B225" s="21"/>
      <c r="C225" s="30"/>
      <c r="D225" s="19"/>
      <c r="E225" s="19"/>
      <c r="F225" s="19"/>
    </row>
    <row r="226" spans="2:6">
      <c r="B226" s="21"/>
      <c r="C226" s="30"/>
      <c r="D226" s="19"/>
      <c r="E226" s="19"/>
      <c r="F226" s="19"/>
    </row>
    <row r="227" spans="2:6">
      <c r="B227" s="21"/>
      <c r="C227" s="30"/>
      <c r="D227" s="19"/>
      <c r="E227" s="19"/>
      <c r="F227" s="19"/>
    </row>
    <row r="228" spans="2:6">
      <c r="B228" s="21"/>
      <c r="C228" s="30"/>
      <c r="D228" s="19"/>
      <c r="E228" s="19"/>
      <c r="F228" s="19"/>
    </row>
    <row r="229" spans="2:6">
      <c r="B229" s="21"/>
      <c r="C229" s="30"/>
      <c r="D229" s="19"/>
      <c r="E229" s="19"/>
      <c r="F229" s="19"/>
    </row>
    <row r="230" spans="2:6">
      <c r="B230" s="21"/>
      <c r="C230" s="30"/>
      <c r="D230" s="19"/>
      <c r="E230" s="19"/>
      <c r="F230" s="19"/>
    </row>
    <row r="231" spans="2:6">
      <c r="B231" s="21"/>
      <c r="C231" s="30"/>
      <c r="D231" s="19"/>
      <c r="E231" s="19"/>
      <c r="F231" s="19"/>
    </row>
    <row r="232" spans="2:6">
      <c r="B232" s="21"/>
      <c r="C232" s="30"/>
      <c r="D232" s="19"/>
      <c r="E232" s="19"/>
      <c r="F232" s="19"/>
    </row>
    <row r="233" spans="2:6">
      <c r="B233" s="21"/>
      <c r="C233" s="30"/>
      <c r="D233" s="19"/>
      <c r="E233" s="19"/>
      <c r="F233" s="19"/>
    </row>
    <row r="234" spans="2:6">
      <c r="B234" s="21"/>
      <c r="C234" s="30"/>
      <c r="D234" s="19"/>
      <c r="E234" s="19"/>
      <c r="F234" s="19"/>
    </row>
    <row r="235" spans="2:6">
      <c r="B235" s="21"/>
      <c r="C235" s="30"/>
      <c r="D235" s="19"/>
      <c r="E235" s="19"/>
      <c r="F235" s="19"/>
    </row>
    <row r="236" spans="2:6">
      <c r="B236" s="21"/>
      <c r="C236" s="30"/>
      <c r="D236" s="19"/>
      <c r="E236" s="19"/>
      <c r="F236" s="19"/>
    </row>
    <row r="237" spans="2:6">
      <c r="B237" s="21"/>
      <c r="C237" s="30"/>
      <c r="D237" s="19"/>
      <c r="E237" s="19"/>
      <c r="F237" s="19"/>
    </row>
    <row r="238" spans="2:6">
      <c r="B238" s="21"/>
      <c r="C238" s="30"/>
      <c r="D238" s="19"/>
      <c r="E238" s="19"/>
      <c r="F238" s="19"/>
    </row>
    <row r="239" spans="2:6">
      <c r="B239" s="21"/>
      <c r="C239" s="30"/>
      <c r="D239" s="19"/>
      <c r="E239" s="19"/>
      <c r="F239" s="19"/>
    </row>
    <row r="240" spans="2:6">
      <c r="B240" s="21"/>
      <c r="C240" s="30"/>
      <c r="D240" s="19"/>
      <c r="E240" s="19"/>
      <c r="F240" s="19"/>
    </row>
    <row r="241" spans="2:6">
      <c r="B241" s="21"/>
      <c r="C241" s="30"/>
      <c r="D241" s="19"/>
      <c r="E241" s="19"/>
      <c r="F241" s="19"/>
    </row>
    <row r="242" spans="2:6">
      <c r="B242" s="21"/>
      <c r="C242" s="30"/>
      <c r="D242" s="19"/>
      <c r="E242" s="19"/>
      <c r="F242" s="19"/>
    </row>
    <row r="243" spans="2:6">
      <c r="B243" s="21"/>
      <c r="C243" s="30"/>
      <c r="D243" s="19"/>
      <c r="E243" s="19"/>
      <c r="F243" s="19"/>
    </row>
    <row r="244" spans="2:6">
      <c r="B244" s="21"/>
      <c r="C244" s="30"/>
      <c r="D244" s="19"/>
      <c r="E244" s="19"/>
      <c r="F244" s="19"/>
    </row>
    <row r="245" spans="2:6">
      <c r="B245" s="21"/>
      <c r="C245" s="30"/>
      <c r="D245" s="19"/>
      <c r="E245" s="19"/>
      <c r="F245" s="19"/>
    </row>
    <row r="246" spans="2:6">
      <c r="B246" s="21"/>
      <c r="C246" s="30"/>
      <c r="D246" s="19"/>
      <c r="E246" s="19"/>
      <c r="F246" s="19"/>
    </row>
    <row r="247" spans="2:6">
      <c r="B247" s="21"/>
      <c r="C247" s="30"/>
      <c r="D247" s="19"/>
      <c r="E247" s="19"/>
      <c r="F247" s="19"/>
    </row>
    <row r="248" spans="2:6">
      <c r="B248" s="21"/>
      <c r="C248" s="30"/>
      <c r="D248" s="19"/>
      <c r="E248" s="19"/>
      <c r="F248" s="19"/>
    </row>
    <row r="249" spans="2:6">
      <c r="B249" s="21"/>
      <c r="C249" s="30"/>
      <c r="D249" s="19"/>
      <c r="E249" s="19"/>
      <c r="F249" s="19"/>
    </row>
    <row r="250" spans="2:6">
      <c r="B250" s="21"/>
      <c r="C250" s="30"/>
      <c r="D250" s="19"/>
      <c r="E250" s="19"/>
      <c r="F250" s="19"/>
    </row>
    <row r="251" spans="2:6">
      <c r="B251" s="21"/>
      <c r="C251" s="30"/>
      <c r="D251" s="19"/>
      <c r="E251" s="19"/>
      <c r="F251" s="19"/>
    </row>
    <row r="252" spans="2:6">
      <c r="B252" s="21"/>
      <c r="C252" s="30"/>
      <c r="D252" s="19"/>
      <c r="E252" s="19"/>
      <c r="F252" s="19"/>
    </row>
    <row r="253" spans="2:6">
      <c r="B253" s="21"/>
      <c r="C253" s="30"/>
      <c r="D253" s="19"/>
      <c r="E253" s="19"/>
      <c r="F253" s="19"/>
    </row>
    <row r="254" spans="2:6">
      <c r="B254" s="21"/>
      <c r="C254" s="30"/>
      <c r="D254" s="19"/>
      <c r="E254" s="19"/>
      <c r="F254" s="19"/>
    </row>
    <row r="255" spans="2:6">
      <c r="B255" s="21"/>
      <c r="C255" s="30"/>
      <c r="D255" s="19"/>
      <c r="E255" s="19"/>
      <c r="F255" s="19"/>
    </row>
    <row r="256" spans="2:6">
      <c r="B256" s="21"/>
      <c r="C256" s="30"/>
      <c r="D256" s="19"/>
      <c r="E256" s="19"/>
      <c r="F256" s="19"/>
    </row>
    <row r="257" spans="2:6">
      <c r="B257" s="21"/>
      <c r="C257" s="30"/>
      <c r="D257" s="19"/>
      <c r="E257" s="19"/>
      <c r="F257" s="19"/>
    </row>
    <row r="258" spans="2:6">
      <c r="B258" s="21"/>
      <c r="C258" s="30"/>
      <c r="D258" s="19"/>
      <c r="E258" s="19"/>
      <c r="F258" s="19"/>
    </row>
    <row r="259" spans="2:6">
      <c r="B259" s="21"/>
      <c r="C259" s="30"/>
      <c r="D259" s="19"/>
      <c r="E259" s="19"/>
      <c r="F259" s="19"/>
    </row>
    <row r="260" spans="2:6">
      <c r="B260" s="21"/>
      <c r="C260" s="30"/>
      <c r="D260" s="19"/>
      <c r="E260" s="19"/>
      <c r="F260" s="19"/>
    </row>
    <row r="261" spans="2:6">
      <c r="B261" s="21"/>
      <c r="C261" s="30"/>
      <c r="D261" s="19"/>
      <c r="E261" s="19"/>
      <c r="F261" s="19"/>
    </row>
    <row r="262" spans="2:6">
      <c r="B262" s="21"/>
      <c r="C262" s="30"/>
      <c r="D262" s="19"/>
      <c r="E262" s="19"/>
      <c r="F262" s="19"/>
    </row>
    <row r="263" spans="2:6">
      <c r="B263" s="21"/>
      <c r="C263" s="30"/>
      <c r="D263" s="19"/>
      <c r="E263" s="19"/>
      <c r="F263" s="19"/>
    </row>
    <row r="264" spans="2:6">
      <c r="B264" s="21"/>
      <c r="C264" s="30"/>
      <c r="D264" s="19"/>
      <c r="E264" s="19"/>
      <c r="F264" s="19"/>
    </row>
    <row r="265" spans="2:6">
      <c r="B265" s="21"/>
      <c r="C265" s="30"/>
      <c r="D265" s="19"/>
      <c r="E265" s="19"/>
      <c r="F265" s="19"/>
    </row>
    <row r="266" spans="2:6">
      <c r="B266" s="21"/>
      <c r="C266" s="30"/>
      <c r="D266" s="19"/>
      <c r="E266" s="19"/>
      <c r="F266" s="19"/>
    </row>
    <row r="267" spans="2:6">
      <c r="B267" s="21"/>
      <c r="C267" s="30"/>
      <c r="D267" s="19"/>
      <c r="E267" s="19"/>
      <c r="F267" s="19"/>
    </row>
    <row r="268" spans="2:6">
      <c r="B268" s="21"/>
      <c r="C268" s="30"/>
      <c r="D268" s="19"/>
      <c r="E268" s="19"/>
      <c r="F268" s="19"/>
    </row>
    <row r="269" spans="2:6">
      <c r="B269" s="21"/>
      <c r="C269" s="30"/>
      <c r="D269" s="19"/>
      <c r="E269" s="19"/>
      <c r="F269" s="19"/>
    </row>
    <row r="270" spans="2:6">
      <c r="B270" s="21"/>
      <c r="C270" s="30"/>
      <c r="D270" s="19"/>
      <c r="E270" s="19"/>
      <c r="F270" s="19"/>
    </row>
    <row r="271" spans="2:6">
      <c r="B271" s="21"/>
      <c r="C271" s="30"/>
      <c r="D271" s="19"/>
      <c r="E271" s="19"/>
      <c r="F271" s="19"/>
    </row>
    <row r="272" spans="2:6">
      <c r="B272" s="21"/>
      <c r="C272" s="30"/>
      <c r="D272" s="19"/>
      <c r="E272" s="19"/>
      <c r="F272" s="19"/>
    </row>
    <row r="273" spans="2:6">
      <c r="B273" s="21"/>
      <c r="C273" s="30"/>
      <c r="D273" s="19"/>
      <c r="E273" s="19"/>
      <c r="F273" s="19"/>
    </row>
    <row r="274" spans="2:6">
      <c r="B274" s="21"/>
      <c r="C274" s="30"/>
      <c r="D274" s="19"/>
      <c r="E274" s="19"/>
      <c r="F274" s="19"/>
    </row>
    <row r="275" spans="2:6">
      <c r="B275" s="21"/>
      <c r="C275" s="30"/>
      <c r="D275" s="19"/>
      <c r="E275" s="19"/>
      <c r="F275" s="19"/>
    </row>
    <row r="276" spans="2:6">
      <c r="B276" s="21"/>
      <c r="C276" s="30"/>
      <c r="D276" s="19"/>
      <c r="E276" s="19"/>
      <c r="F276" s="19"/>
    </row>
    <row r="277" spans="2:6">
      <c r="B277" s="21"/>
      <c r="C277" s="30"/>
      <c r="D277" s="19"/>
      <c r="E277" s="19"/>
      <c r="F277" s="19"/>
    </row>
    <row r="278" spans="2:6">
      <c r="B278" s="21"/>
      <c r="C278" s="30"/>
      <c r="D278" s="19"/>
      <c r="E278" s="19"/>
      <c r="F278" s="19"/>
    </row>
    <row r="279" spans="2:6">
      <c r="B279" s="21"/>
      <c r="C279" s="30"/>
      <c r="D279" s="19"/>
      <c r="E279" s="19"/>
      <c r="F279" s="19"/>
    </row>
    <row r="280" spans="2:6">
      <c r="B280" s="21"/>
      <c r="C280" s="30"/>
      <c r="D280" s="19"/>
      <c r="E280" s="19"/>
      <c r="F280" s="19"/>
    </row>
    <row r="281" spans="2:6">
      <c r="B281" s="21"/>
      <c r="C281" s="30"/>
      <c r="D281" s="19"/>
      <c r="E281" s="19"/>
      <c r="F281" s="19"/>
    </row>
    <row r="282" spans="2:6">
      <c r="B282" s="21"/>
      <c r="C282" s="30"/>
      <c r="D282" s="19"/>
      <c r="E282" s="19"/>
      <c r="F282" s="19"/>
    </row>
    <row r="283" spans="2:6">
      <c r="B283" s="21"/>
      <c r="C283" s="30"/>
      <c r="D283" s="19"/>
      <c r="E283" s="19"/>
      <c r="F283" s="19"/>
    </row>
    <row r="284" spans="2:6">
      <c r="B284" s="21"/>
      <c r="C284" s="30"/>
      <c r="D284" s="19"/>
      <c r="E284" s="19"/>
      <c r="F284" s="19"/>
    </row>
    <row r="285" spans="2:6">
      <c r="B285" s="21"/>
      <c r="C285" s="30"/>
      <c r="D285" s="19"/>
      <c r="E285" s="19"/>
      <c r="F285" s="19"/>
    </row>
    <row r="286" spans="2:6">
      <c r="B286" s="21"/>
      <c r="C286" s="30"/>
      <c r="D286" s="19"/>
      <c r="E286" s="19"/>
      <c r="F286" s="19"/>
    </row>
    <row r="287" spans="2:6">
      <c r="B287" s="21"/>
      <c r="C287" s="30"/>
      <c r="D287" s="19"/>
      <c r="E287" s="19"/>
      <c r="F287" s="19"/>
    </row>
    <row r="288" spans="2:6">
      <c r="B288" s="21"/>
      <c r="C288" s="30"/>
      <c r="D288" s="19"/>
      <c r="E288" s="19"/>
      <c r="F288" s="19"/>
    </row>
    <row r="289" spans="2:6">
      <c r="B289" s="21"/>
      <c r="C289" s="30"/>
      <c r="D289" s="19"/>
      <c r="E289" s="19"/>
      <c r="F289" s="19"/>
    </row>
    <row r="290" spans="2:6">
      <c r="B290" s="21"/>
      <c r="C290" s="30"/>
      <c r="D290" s="19"/>
      <c r="E290" s="19"/>
      <c r="F290" s="19"/>
    </row>
    <row r="291" spans="2:6">
      <c r="B291" s="21"/>
      <c r="C291" s="30"/>
      <c r="D291" s="19"/>
      <c r="E291" s="19"/>
      <c r="F291" s="19"/>
    </row>
    <row r="292" spans="2:6">
      <c r="B292" s="21"/>
      <c r="C292" s="30"/>
      <c r="D292" s="19"/>
      <c r="E292" s="19"/>
      <c r="F292" s="19"/>
    </row>
    <row r="293" spans="2:6">
      <c r="B293" s="21"/>
      <c r="C293" s="30"/>
      <c r="D293" s="19"/>
      <c r="E293" s="19"/>
      <c r="F293" s="19"/>
    </row>
    <row r="294" spans="2:6">
      <c r="B294" s="21"/>
      <c r="C294" s="30"/>
      <c r="D294" s="19"/>
      <c r="E294" s="19"/>
      <c r="F294" s="19"/>
    </row>
    <row r="295" spans="2:6">
      <c r="B295" s="21"/>
      <c r="C295" s="30"/>
      <c r="D295" s="19"/>
      <c r="E295" s="19"/>
      <c r="F295" s="19"/>
    </row>
    <row r="296" spans="2:6">
      <c r="B296" s="21"/>
      <c r="C296" s="30"/>
      <c r="D296" s="19"/>
      <c r="E296" s="19"/>
      <c r="F296" s="19"/>
    </row>
    <row r="297" spans="2:6">
      <c r="B297" s="21"/>
      <c r="C297" s="30"/>
      <c r="D297" s="19"/>
      <c r="E297" s="19"/>
      <c r="F297" s="19"/>
    </row>
    <row r="298" spans="2:6">
      <c r="B298" s="21"/>
      <c r="C298" s="30"/>
      <c r="D298" s="19"/>
      <c r="E298" s="19"/>
      <c r="F298" s="19"/>
    </row>
    <row r="299" spans="2:6">
      <c r="B299" s="21"/>
      <c r="C299" s="30"/>
      <c r="D299" s="19"/>
      <c r="E299" s="19"/>
      <c r="F299" s="19"/>
    </row>
    <row r="300" spans="2:6">
      <c r="B300" s="21"/>
      <c r="C300" s="30"/>
      <c r="D300" s="19"/>
      <c r="E300" s="19"/>
      <c r="F300" s="19"/>
    </row>
    <row r="301" spans="2:6">
      <c r="B301" s="21"/>
      <c r="C301" s="30"/>
      <c r="D301" s="19"/>
      <c r="E301" s="19"/>
      <c r="F301" s="19"/>
    </row>
    <row r="302" spans="2:6">
      <c r="B302" s="21"/>
      <c r="C302" s="30"/>
      <c r="D302" s="19"/>
      <c r="E302" s="19"/>
      <c r="F302" s="19"/>
    </row>
    <row r="303" spans="2:6">
      <c r="B303" s="21"/>
      <c r="C303" s="30"/>
      <c r="D303" s="19"/>
      <c r="E303" s="19"/>
      <c r="F303" s="19"/>
    </row>
    <row r="304" spans="2:6">
      <c r="B304" s="21"/>
      <c r="C304" s="30"/>
      <c r="D304" s="19"/>
      <c r="E304" s="19"/>
      <c r="F304" s="19"/>
    </row>
    <row r="305" spans="2:6">
      <c r="B305" s="21"/>
      <c r="C305" s="30"/>
      <c r="D305" s="19"/>
      <c r="E305" s="19"/>
      <c r="F305" s="19"/>
    </row>
    <row r="306" spans="2:6">
      <c r="B306" s="21"/>
      <c r="C306" s="30"/>
      <c r="D306" s="19"/>
      <c r="E306" s="19"/>
      <c r="F306" s="19"/>
    </row>
    <row r="307" spans="2:6">
      <c r="B307" s="21"/>
      <c r="C307" s="30"/>
      <c r="D307" s="19"/>
      <c r="E307" s="19"/>
      <c r="F307" s="19"/>
    </row>
    <row r="308" spans="2:6">
      <c r="B308" s="21"/>
      <c r="C308" s="30"/>
      <c r="D308" s="19"/>
      <c r="E308" s="19"/>
      <c r="F308" s="19"/>
    </row>
    <row r="309" spans="2:6">
      <c r="B309" s="21"/>
      <c r="C309" s="30"/>
      <c r="D309" s="19"/>
      <c r="E309" s="19"/>
      <c r="F309" s="19"/>
    </row>
    <row r="310" spans="2:6">
      <c r="B310" s="21"/>
      <c r="C310" s="30"/>
      <c r="D310" s="19"/>
      <c r="E310" s="19"/>
      <c r="F310" s="19"/>
    </row>
    <row r="311" spans="2:6">
      <c r="B311" s="21"/>
      <c r="C311" s="30"/>
      <c r="D311" s="19"/>
      <c r="E311" s="19"/>
      <c r="F311" s="19"/>
    </row>
    <row r="312" spans="2:6">
      <c r="B312" s="21"/>
      <c r="C312" s="30"/>
      <c r="D312" s="19"/>
      <c r="E312" s="19"/>
      <c r="F312" s="19"/>
    </row>
    <row r="313" spans="2:6">
      <c r="B313" s="21"/>
      <c r="C313" s="30"/>
      <c r="D313" s="19"/>
      <c r="E313" s="19"/>
      <c r="F313" s="19"/>
    </row>
    <row r="314" spans="2:6">
      <c r="B314" s="21"/>
      <c r="C314" s="30"/>
      <c r="D314" s="19"/>
      <c r="E314" s="19"/>
      <c r="F314" s="19"/>
    </row>
    <row r="315" spans="2:6">
      <c r="B315" s="21"/>
      <c r="C315" s="30"/>
      <c r="D315" s="19"/>
      <c r="E315" s="19"/>
      <c r="F315" s="19"/>
    </row>
    <row r="316" spans="2:6">
      <c r="B316" s="21"/>
      <c r="C316" s="30"/>
      <c r="D316" s="19"/>
      <c r="E316" s="19"/>
      <c r="F316" s="19"/>
    </row>
    <row r="317" spans="2:6">
      <c r="B317" s="21"/>
      <c r="C317" s="30"/>
      <c r="D317" s="19"/>
      <c r="E317" s="19"/>
      <c r="F317" s="19"/>
    </row>
    <row r="318" spans="2:6">
      <c r="B318" s="21"/>
      <c r="C318" s="30"/>
      <c r="D318" s="19"/>
      <c r="E318" s="19"/>
      <c r="F318" s="19"/>
    </row>
    <row r="319" spans="2:6">
      <c r="B319" s="21"/>
      <c r="C319" s="30"/>
      <c r="D319" s="19"/>
      <c r="E319" s="19"/>
      <c r="F319" s="19"/>
    </row>
    <row r="320" spans="2:6">
      <c r="B320" s="21"/>
      <c r="C320" s="30"/>
      <c r="D320" s="19"/>
      <c r="E320" s="19"/>
      <c r="F320" s="19"/>
    </row>
    <row r="321" spans="2:6">
      <c r="B321" s="21"/>
      <c r="C321" s="30"/>
      <c r="D321" s="19"/>
      <c r="E321" s="19"/>
      <c r="F321" s="19"/>
    </row>
    <row r="322" spans="2:6">
      <c r="B322" s="21"/>
      <c r="C322" s="30"/>
      <c r="D322" s="19"/>
      <c r="E322" s="19"/>
      <c r="F322" s="19"/>
    </row>
    <row r="323" spans="2:6">
      <c r="B323" s="21"/>
      <c r="C323" s="30"/>
      <c r="D323" s="19"/>
      <c r="E323" s="19"/>
      <c r="F323" s="19"/>
    </row>
    <row r="324" spans="2:6">
      <c r="B324" s="21"/>
      <c r="C324" s="30"/>
      <c r="D324" s="19"/>
      <c r="E324" s="19"/>
      <c r="F324" s="19"/>
    </row>
    <row r="325" spans="2:6">
      <c r="B325" s="21"/>
      <c r="C325" s="30"/>
      <c r="D325" s="19"/>
      <c r="E325" s="19"/>
      <c r="F325" s="19"/>
    </row>
    <row r="326" spans="2:6">
      <c r="B326" s="21"/>
      <c r="C326" s="30"/>
      <c r="D326" s="19"/>
      <c r="E326" s="19"/>
      <c r="F326" s="19"/>
    </row>
    <row r="327" spans="2:6">
      <c r="B327" s="21"/>
      <c r="C327" s="30"/>
      <c r="D327" s="19"/>
      <c r="E327" s="19"/>
      <c r="F327" s="19"/>
    </row>
    <row r="328" spans="2:6">
      <c r="B328" s="21"/>
      <c r="C328" s="30"/>
      <c r="D328" s="19"/>
      <c r="E328" s="19"/>
      <c r="F328" s="19"/>
    </row>
    <row r="329" spans="2:6">
      <c r="B329" s="21"/>
      <c r="C329" s="30"/>
      <c r="D329" s="19"/>
      <c r="E329" s="19"/>
      <c r="F329" s="19"/>
    </row>
    <row r="330" spans="2:6">
      <c r="B330" s="21"/>
      <c r="C330" s="30"/>
      <c r="D330" s="19"/>
      <c r="E330" s="19"/>
      <c r="F330" s="19"/>
    </row>
    <row r="331" spans="2:6">
      <c r="B331" s="21"/>
      <c r="C331" s="30"/>
      <c r="D331" s="19"/>
      <c r="E331" s="19"/>
      <c r="F331" s="19"/>
    </row>
    <row r="332" spans="2:6">
      <c r="B332" s="21"/>
      <c r="C332" s="30"/>
      <c r="D332" s="19"/>
      <c r="E332" s="19"/>
      <c r="F332" s="19"/>
    </row>
    <row r="333" spans="2:6">
      <c r="B333" s="21"/>
      <c r="C333" s="30"/>
      <c r="D333" s="19"/>
      <c r="E333" s="19"/>
      <c r="F333" s="19"/>
    </row>
    <row r="334" spans="2:6">
      <c r="B334" s="21"/>
      <c r="C334" s="30"/>
      <c r="D334" s="19"/>
      <c r="E334" s="19"/>
      <c r="F334" s="19"/>
    </row>
    <row r="335" spans="2:6">
      <c r="B335" s="21"/>
      <c r="C335" s="30"/>
      <c r="D335" s="19"/>
      <c r="E335" s="19"/>
      <c r="F335" s="19"/>
    </row>
    <row r="336" spans="2:6">
      <c r="B336" s="21"/>
      <c r="C336" s="30"/>
      <c r="D336" s="19"/>
      <c r="E336" s="19"/>
      <c r="F336" s="19"/>
    </row>
    <row r="337" spans="2:6">
      <c r="B337" s="21"/>
      <c r="C337" s="30"/>
      <c r="D337" s="19"/>
      <c r="E337" s="19"/>
      <c r="F337" s="19"/>
    </row>
    <row r="338" spans="2:6">
      <c r="B338" s="21"/>
      <c r="C338" s="30"/>
      <c r="D338" s="19"/>
      <c r="E338" s="19"/>
      <c r="F338" s="19"/>
    </row>
    <row r="339" spans="2:6">
      <c r="B339" s="21"/>
      <c r="C339" s="30"/>
      <c r="D339" s="19"/>
      <c r="E339" s="19"/>
      <c r="F339" s="19"/>
    </row>
    <row r="340" spans="2:6">
      <c r="B340" s="21"/>
      <c r="C340" s="30"/>
      <c r="D340" s="19"/>
      <c r="E340" s="19"/>
      <c r="F340" s="19"/>
    </row>
    <row r="341" spans="2:6">
      <c r="B341" s="21"/>
      <c r="C341" s="30"/>
      <c r="D341" s="19"/>
      <c r="E341" s="19"/>
      <c r="F341" s="19"/>
    </row>
    <row r="342" spans="2:6">
      <c r="B342" s="21"/>
      <c r="C342" s="30"/>
      <c r="D342" s="19"/>
      <c r="E342" s="19"/>
      <c r="F342" s="19"/>
    </row>
    <row r="343" spans="2:6">
      <c r="B343" s="21"/>
      <c r="C343" s="30"/>
      <c r="D343" s="19"/>
      <c r="E343" s="19"/>
      <c r="F343" s="19"/>
    </row>
    <row r="344" spans="2:6">
      <c r="B344" s="21"/>
      <c r="C344" s="30"/>
      <c r="D344" s="19"/>
      <c r="E344" s="19"/>
      <c r="F344" s="19"/>
    </row>
    <row r="345" spans="2:6">
      <c r="B345" s="21"/>
      <c r="C345" s="30"/>
      <c r="D345" s="19"/>
      <c r="E345" s="19"/>
      <c r="F345" s="19"/>
    </row>
    <row r="346" spans="2:6">
      <c r="B346" s="21"/>
      <c r="C346" s="30"/>
      <c r="D346" s="19"/>
      <c r="E346" s="19"/>
      <c r="F346" s="19"/>
    </row>
    <row r="347" spans="2:6">
      <c r="B347" s="21"/>
      <c r="C347" s="30"/>
      <c r="D347" s="19"/>
      <c r="E347" s="19"/>
      <c r="F347" s="19"/>
    </row>
    <row r="348" spans="2:6">
      <c r="B348" s="21"/>
      <c r="C348" s="30"/>
      <c r="D348" s="19"/>
      <c r="E348" s="19"/>
      <c r="F348" s="19"/>
    </row>
    <row r="349" spans="2:6">
      <c r="B349" s="21"/>
      <c r="C349" s="30"/>
      <c r="D349" s="19"/>
      <c r="E349" s="19"/>
      <c r="F349" s="19"/>
    </row>
    <row r="350" spans="2:6">
      <c r="B350" s="21"/>
      <c r="C350" s="30"/>
      <c r="D350" s="19"/>
      <c r="E350" s="19"/>
      <c r="F350" s="19"/>
    </row>
    <row r="351" spans="2:6">
      <c r="B351" s="21"/>
      <c r="C351" s="30"/>
      <c r="D351" s="19"/>
      <c r="E351" s="19"/>
      <c r="F351" s="19"/>
    </row>
    <row r="352" spans="2:6">
      <c r="B352" s="21"/>
      <c r="C352" s="30"/>
      <c r="D352" s="19"/>
      <c r="E352" s="19"/>
      <c r="F352" s="19"/>
    </row>
    <row r="353" spans="2:6">
      <c r="B353" s="21"/>
      <c r="C353" s="30"/>
      <c r="D353" s="19"/>
      <c r="E353" s="19"/>
      <c r="F353" s="19"/>
    </row>
    <row r="354" spans="2:6">
      <c r="B354" s="21"/>
      <c r="C354" s="30"/>
      <c r="D354" s="19"/>
      <c r="E354" s="19"/>
      <c r="F354" s="19"/>
    </row>
    <row r="355" spans="2:6">
      <c r="B355" s="21"/>
      <c r="C355" s="30"/>
      <c r="D355" s="19"/>
      <c r="E355" s="19"/>
      <c r="F355" s="19"/>
    </row>
    <row r="356" spans="2:6">
      <c r="B356" s="21"/>
      <c r="C356" s="30"/>
      <c r="D356" s="19"/>
      <c r="E356" s="19"/>
      <c r="F356" s="19"/>
    </row>
    <row r="357" spans="2:6">
      <c r="B357" s="21"/>
      <c r="C357" s="30"/>
      <c r="D357" s="19"/>
      <c r="E357" s="19"/>
      <c r="F357" s="19"/>
    </row>
    <row r="358" spans="2:6">
      <c r="B358" s="21"/>
      <c r="C358" s="30"/>
      <c r="D358" s="19"/>
      <c r="E358" s="19"/>
      <c r="F358" s="19"/>
    </row>
    <row r="359" spans="2:6">
      <c r="B359" s="21"/>
      <c r="C359" s="30"/>
      <c r="D359" s="19"/>
      <c r="E359" s="19"/>
      <c r="F359" s="19"/>
    </row>
    <row r="360" spans="2:6">
      <c r="B360" s="21"/>
      <c r="C360" s="30"/>
      <c r="D360" s="19"/>
      <c r="E360" s="19"/>
      <c r="F360" s="19"/>
    </row>
    <row r="361" spans="2:6">
      <c r="B361" s="21"/>
      <c r="C361" s="30"/>
      <c r="D361" s="19"/>
      <c r="E361" s="19"/>
      <c r="F361" s="19"/>
    </row>
    <row r="362" spans="2:6">
      <c r="B362" s="21"/>
      <c r="C362" s="30"/>
      <c r="D362" s="19"/>
      <c r="E362" s="19"/>
      <c r="F362" s="19"/>
    </row>
    <row r="363" spans="2:6">
      <c r="B363" s="21"/>
      <c r="C363" s="30"/>
      <c r="D363" s="19"/>
      <c r="E363" s="19"/>
      <c r="F363" s="19"/>
    </row>
    <row r="364" spans="2:6">
      <c r="B364" s="21"/>
      <c r="C364" s="30"/>
      <c r="D364" s="19"/>
      <c r="E364" s="19"/>
      <c r="F364" s="19"/>
    </row>
    <row r="365" spans="2:6">
      <c r="B365" s="21"/>
      <c r="C365" s="30"/>
      <c r="D365" s="19"/>
      <c r="E365" s="19"/>
      <c r="F365" s="19"/>
    </row>
    <row r="366" spans="2:6">
      <c r="B366" s="21"/>
      <c r="C366" s="30"/>
      <c r="D366" s="19"/>
      <c r="E366" s="19"/>
      <c r="F366" s="19"/>
    </row>
    <row r="367" spans="2:6">
      <c r="B367" s="21"/>
      <c r="C367" s="30"/>
      <c r="D367" s="19"/>
      <c r="E367" s="19"/>
      <c r="F367" s="19"/>
    </row>
    <row r="368" spans="2:6">
      <c r="B368" s="21"/>
      <c r="C368" s="30"/>
      <c r="D368" s="19"/>
      <c r="E368" s="19"/>
      <c r="F368" s="19"/>
    </row>
    <row r="369" spans="2:6">
      <c r="B369" s="21"/>
      <c r="C369" s="30"/>
      <c r="D369" s="19"/>
      <c r="E369" s="19"/>
      <c r="F369" s="19"/>
    </row>
    <row r="370" spans="2:6">
      <c r="B370" s="21"/>
      <c r="C370" s="30"/>
      <c r="D370" s="19"/>
      <c r="E370" s="19"/>
      <c r="F370" s="19"/>
    </row>
    <row r="371" spans="2:6">
      <c r="B371" s="21"/>
      <c r="C371" s="30"/>
      <c r="D371" s="19"/>
      <c r="E371" s="19"/>
      <c r="F371" s="19"/>
    </row>
    <row r="372" spans="2:6">
      <c r="B372" s="21"/>
      <c r="C372" s="30"/>
      <c r="D372" s="19"/>
      <c r="E372" s="19"/>
      <c r="F372" s="19"/>
    </row>
    <row r="373" spans="2:6">
      <c r="B373" s="21"/>
      <c r="C373" s="30"/>
      <c r="D373" s="19"/>
      <c r="E373" s="19"/>
      <c r="F373" s="19"/>
    </row>
    <row r="374" spans="2:6">
      <c r="B374" s="21"/>
      <c r="C374" s="30"/>
      <c r="D374" s="19"/>
      <c r="E374" s="19"/>
      <c r="F374" s="19"/>
    </row>
    <row r="375" spans="2:6">
      <c r="B375" s="21"/>
      <c r="C375" s="30"/>
      <c r="D375" s="19"/>
      <c r="E375" s="19"/>
      <c r="F375" s="19"/>
    </row>
    <row r="376" spans="2:6">
      <c r="B376" s="21"/>
      <c r="C376" s="30"/>
      <c r="D376" s="19"/>
      <c r="E376" s="19"/>
      <c r="F376" s="19"/>
    </row>
    <row r="377" spans="2:6">
      <c r="B377" s="21"/>
      <c r="C377" s="30"/>
      <c r="D377" s="19"/>
      <c r="E377" s="19"/>
      <c r="F377" s="19"/>
    </row>
    <row r="378" spans="2:6">
      <c r="B378" s="21"/>
      <c r="C378" s="30"/>
      <c r="D378" s="19"/>
      <c r="E378" s="19"/>
      <c r="F378" s="19"/>
    </row>
    <row r="379" spans="2:6">
      <c r="B379" s="21"/>
      <c r="C379" s="30"/>
      <c r="D379" s="19"/>
      <c r="E379" s="19"/>
      <c r="F379" s="19"/>
    </row>
    <row r="380" spans="2:6">
      <c r="B380" s="21"/>
      <c r="C380" s="30"/>
      <c r="D380" s="19"/>
      <c r="E380" s="19"/>
      <c r="F380" s="19"/>
    </row>
    <row r="381" spans="2:6">
      <c r="B381" s="21"/>
      <c r="C381" s="30"/>
      <c r="D381" s="19"/>
      <c r="E381" s="19"/>
      <c r="F381" s="19"/>
    </row>
    <row r="382" spans="2:6">
      <c r="B382" s="21"/>
      <c r="C382" s="30"/>
      <c r="D382" s="19"/>
      <c r="E382" s="19"/>
      <c r="F382" s="19"/>
    </row>
    <row r="383" spans="2:6">
      <c r="B383" s="21"/>
      <c r="C383" s="30"/>
      <c r="D383" s="19"/>
      <c r="E383" s="19"/>
      <c r="F383" s="19"/>
    </row>
    <row r="384" spans="2:6">
      <c r="B384" s="21"/>
      <c r="C384" s="30"/>
      <c r="D384" s="19"/>
      <c r="E384" s="19"/>
      <c r="F384" s="19"/>
    </row>
    <row r="385" spans="2:6">
      <c r="B385" s="21"/>
      <c r="C385" s="30"/>
      <c r="D385" s="19"/>
      <c r="E385" s="19"/>
      <c r="F385" s="19"/>
    </row>
    <row r="386" spans="2:6">
      <c r="B386" s="21"/>
      <c r="C386" s="30"/>
      <c r="D386" s="19"/>
      <c r="E386" s="19"/>
      <c r="F386" s="19"/>
    </row>
    <row r="387" spans="2:6">
      <c r="B387" s="21"/>
      <c r="C387" s="30"/>
      <c r="D387" s="19"/>
      <c r="E387" s="19"/>
      <c r="F387" s="19"/>
    </row>
    <row r="388" spans="2:6">
      <c r="B388" s="21"/>
      <c r="C388" s="30"/>
      <c r="D388" s="19"/>
      <c r="E388" s="19"/>
      <c r="F388" s="19"/>
    </row>
    <row r="389" spans="2:6">
      <c r="B389" s="21"/>
      <c r="C389" s="30"/>
      <c r="D389" s="19"/>
      <c r="E389" s="19"/>
      <c r="F389" s="19"/>
    </row>
    <row r="390" spans="2:6">
      <c r="B390" s="21"/>
      <c r="C390" s="30"/>
      <c r="D390" s="19"/>
      <c r="E390" s="19"/>
      <c r="F390" s="19"/>
    </row>
    <row r="391" spans="2:6">
      <c r="B391" s="21"/>
      <c r="C391" s="30"/>
      <c r="D391" s="19"/>
      <c r="E391" s="19"/>
      <c r="F391" s="19"/>
    </row>
    <row r="392" spans="2:6">
      <c r="B392" s="21"/>
      <c r="C392" s="30"/>
      <c r="D392" s="19"/>
      <c r="E392" s="19"/>
      <c r="F392" s="19"/>
    </row>
    <row r="393" spans="2:6">
      <c r="B393" s="21"/>
      <c r="C393" s="30"/>
      <c r="D393" s="19"/>
      <c r="E393" s="19"/>
      <c r="F393" s="19"/>
    </row>
    <row r="394" spans="2:6">
      <c r="B394" s="21"/>
      <c r="C394" s="30"/>
      <c r="D394" s="19"/>
      <c r="E394" s="19"/>
      <c r="F394" s="19"/>
    </row>
    <row r="395" spans="2:6">
      <c r="B395" s="21"/>
      <c r="C395" s="30"/>
      <c r="D395" s="19"/>
      <c r="E395" s="19"/>
      <c r="F395" s="19"/>
    </row>
    <row r="396" spans="2:6">
      <c r="B396" s="21"/>
      <c r="C396" s="30"/>
      <c r="D396" s="19"/>
      <c r="E396" s="19"/>
      <c r="F396" s="19"/>
    </row>
    <row r="397" spans="2:6">
      <c r="B397" s="21"/>
      <c r="C397" s="30"/>
      <c r="D397" s="19"/>
      <c r="E397" s="19"/>
      <c r="F397" s="19"/>
    </row>
    <row r="398" spans="2:6">
      <c r="B398" s="21"/>
      <c r="C398" s="30"/>
      <c r="D398" s="19"/>
      <c r="E398" s="19"/>
      <c r="F398" s="19"/>
    </row>
    <row r="399" spans="2:6">
      <c r="B399" s="21"/>
      <c r="C399" s="30"/>
      <c r="D399" s="19"/>
      <c r="E399" s="19"/>
      <c r="F399" s="19"/>
    </row>
    <row r="400" spans="2:6">
      <c r="B400" s="21"/>
      <c r="C400" s="30"/>
      <c r="D400" s="19"/>
      <c r="E400" s="19"/>
      <c r="F400" s="19"/>
    </row>
    <row r="401" spans="2:6">
      <c r="B401" s="21"/>
      <c r="C401" s="30"/>
      <c r="D401" s="19"/>
      <c r="E401" s="19"/>
      <c r="F401" s="19"/>
    </row>
    <row r="402" spans="2:6">
      <c r="B402" s="21"/>
      <c r="C402" s="30"/>
      <c r="D402" s="19"/>
      <c r="E402" s="19"/>
      <c r="F402" s="19"/>
    </row>
    <row r="403" spans="2:6">
      <c r="B403" s="21"/>
      <c r="C403" s="30"/>
      <c r="D403" s="19"/>
      <c r="E403" s="19"/>
      <c r="F403" s="19"/>
    </row>
    <row r="404" spans="2:6">
      <c r="B404" s="21"/>
      <c r="C404" s="30"/>
      <c r="D404" s="19"/>
      <c r="E404" s="19"/>
      <c r="F404" s="19"/>
    </row>
    <row r="405" spans="2:6">
      <c r="B405" s="21"/>
      <c r="C405" s="30"/>
      <c r="D405" s="19"/>
      <c r="E405" s="19"/>
      <c r="F405" s="19"/>
    </row>
    <row r="406" spans="2:6">
      <c r="B406" s="21"/>
      <c r="C406" s="30"/>
      <c r="D406" s="19"/>
      <c r="E406" s="19"/>
      <c r="F406" s="19"/>
    </row>
    <row r="407" spans="2:6">
      <c r="B407" s="21"/>
      <c r="C407" s="30"/>
      <c r="D407" s="19"/>
      <c r="E407" s="19"/>
      <c r="F407" s="19"/>
    </row>
    <row r="408" spans="2:6">
      <c r="B408" s="21"/>
      <c r="C408" s="30"/>
      <c r="D408" s="19"/>
      <c r="E408" s="19"/>
      <c r="F408" s="19"/>
    </row>
    <row r="409" spans="2:6">
      <c r="B409" s="21"/>
      <c r="C409" s="30"/>
      <c r="D409" s="19"/>
      <c r="E409" s="19"/>
      <c r="F409" s="19"/>
    </row>
    <row r="410" spans="2:6">
      <c r="B410" s="21"/>
      <c r="C410" s="30"/>
      <c r="D410" s="19"/>
      <c r="E410" s="19"/>
      <c r="F410" s="19"/>
    </row>
    <row r="411" spans="2:6">
      <c r="B411" s="21"/>
      <c r="C411" s="30"/>
      <c r="D411" s="19"/>
      <c r="E411" s="19"/>
      <c r="F411" s="19"/>
    </row>
    <row r="412" spans="2:6">
      <c r="B412" s="21"/>
      <c r="C412" s="30"/>
      <c r="D412" s="19"/>
      <c r="E412" s="19"/>
      <c r="F412" s="19"/>
    </row>
    <row r="413" spans="2:6">
      <c r="B413" s="21"/>
      <c r="C413" s="30"/>
      <c r="D413" s="19"/>
      <c r="E413" s="19"/>
      <c r="F413" s="19"/>
    </row>
    <row r="414" spans="2:6">
      <c r="B414" s="21"/>
      <c r="C414" s="30"/>
      <c r="D414" s="19"/>
      <c r="E414" s="19"/>
      <c r="F414" s="19"/>
    </row>
    <row r="415" spans="2:6">
      <c r="B415" s="21"/>
      <c r="C415" s="30"/>
      <c r="D415" s="19"/>
      <c r="E415" s="19"/>
      <c r="F415" s="19"/>
    </row>
    <row r="416" spans="2:6">
      <c r="B416" s="21"/>
      <c r="C416" s="30"/>
      <c r="D416" s="19"/>
      <c r="E416" s="19"/>
      <c r="F416" s="19"/>
    </row>
    <row r="417" spans="2:6">
      <c r="B417" s="21"/>
      <c r="C417" s="30"/>
      <c r="D417" s="19"/>
      <c r="E417" s="19"/>
      <c r="F417" s="19"/>
    </row>
    <row r="418" spans="2:6">
      <c r="B418" s="21"/>
      <c r="C418" s="30"/>
      <c r="D418" s="19"/>
      <c r="E418" s="19"/>
      <c r="F418" s="19"/>
    </row>
    <row r="419" spans="2:6">
      <c r="B419" s="21"/>
      <c r="C419" s="30"/>
      <c r="D419" s="19"/>
      <c r="E419" s="19"/>
      <c r="F419" s="19"/>
    </row>
    <row r="420" spans="2:6">
      <c r="B420" s="21"/>
      <c r="C420" s="30"/>
      <c r="D420" s="19"/>
      <c r="E420" s="19"/>
      <c r="F420" s="19"/>
    </row>
    <row r="421" spans="2:6">
      <c r="B421" s="21"/>
      <c r="C421" s="30"/>
      <c r="D421" s="19"/>
      <c r="E421" s="19"/>
      <c r="F421" s="19"/>
    </row>
    <row r="422" spans="2:6">
      <c r="B422" s="21"/>
      <c r="C422" s="30"/>
      <c r="D422" s="19"/>
      <c r="E422" s="19"/>
      <c r="F422" s="19"/>
    </row>
    <row r="423" spans="2:6">
      <c r="B423" s="21"/>
      <c r="C423" s="30"/>
      <c r="D423" s="19"/>
      <c r="E423" s="19"/>
      <c r="F423" s="19"/>
    </row>
    <row r="424" spans="2:6">
      <c r="B424" s="21"/>
      <c r="C424" s="30"/>
      <c r="D424" s="19"/>
      <c r="E424" s="19"/>
      <c r="F424" s="19"/>
    </row>
    <row r="425" spans="2:6">
      <c r="B425" s="21"/>
      <c r="C425" s="30"/>
      <c r="D425" s="19"/>
      <c r="E425" s="19"/>
      <c r="F425" s="19"/>
    </row>
    <row r="426" spans="2:6">
      <c r="B426" s="21"/>
      <c r="C426" s="30"/>
      <c r="D426" s="19"/>
      <c r="E426" s="19"/>
      <c r="F426" s="19"/>
    </row>
    <row r="427" spans="2:6">
      <c r="B427" s="21"/>
      <c r="C427" s="30"/>
      <c r="D427" s="19"/>
      <c r="E427" s="19"/>
      <c r="F427" s="19"/>
    </row>
    <row r="428" spans="2:6">
      <c r="B428" s="21"/>
      <c r="C428" s="30"/>
      <c r="D428" s="19"/>
      <c r="E428" s="19"/>
      <c r="F428" s="19"/>
    </row>
    <row r="429" spans="2:6">
      <c r="B429" s="21"/>
      <c r="C429" s="30"/>
      <c r="D429" s="19"/>
      <c r="E429" s="19"/>
      <c r="F429" s="19"/>
    </row>
    <row r="430" spans="2:6">
      <c r="B430" s="21"/>
      <c r="C430" s="30"/>
      <c r="D430" s="19"/>
      <c r="E430" s="19"/>
      <c r="F430" s="19"/>
    </row>
    <row r="431" spans="2:6">
      <c r="B431" s="21"/>
      <c r="C431" s="30"/>
      <c r="D431" s="19"/>
      <c r="E431" s="19"/>
      <c r="F431" s="19"/>
    </row>
    <row r="432" spans="2:6">
      <c r="B432" s="21"/>
      <c r="C432" s="30"/>
      <c r="D432" s="19"/>
      <c r="E432" s="19"/>
      <c r="F432" s="19"/>
    </row>
    <row r="433" spans="2:6">
      <c r="B433" s="21"/>
      <c r="C433" s="30"/>
      <c r="D433" s="19"/>
      <c r="E433" s="19"/>
      <c r="F433" s="19"/>
    </row>
    <row r="434" spans="2:6">
      <c r="B434" s="21"/>
      <c r="C434" s="30"/>
      <c r="D434" s="19"/>
      <c r="E434" s="19"/>
      <c r="F434" s="19"/>
    </row>
    <row r="435" spans="2:6">
      <c r="B435" s="21"/>
      <c r="C435" s="30"/>
      <c r="D435" s="19"/>
      <c r="E435" s="19"/>
      <c r="F435" s="19"/>
    </row>
    <row r="436" spans="2:6">
      <c r="B436" s="21"/>
      <c r="C436" s="30"/>
      <c r="D436" s="19"/>
      <c r="E436" s="19"/>
      <c r="F436" s="19"/>
    </row>
    <row r="437" spans="2:6">
      <c r="B437" s="21"/>
      <c r="C437" s="30"/>
      <c r="D437" s="19"/>
      <c r="E437" s="19"/>
      <c r="F437" s="19"/>
    </row>
    <row r="438" spans="2:6">
      <c r="B438" s="21"/>
      <c r="C438" s="30"/>
      <c r="D438" s="19"/>
      <c r="E438" s="19"/>
      <c r="F438" s="19"/>
    </row>
    <row r="439" spans="2:6">
      <c r="B439" s="21"/>
      <c r="C439" s="30"/>
      <c r="D439" s="19"/>
      <c r="E439" s="19"/>
      <c r="F439" s="19"/>
    </row>
    <row r="440" spans="2:6">
      <c r="B440" s="21"/>
      <c r="C440" s="30"/>
      <c r="D440" s="19"/>
      <c r="E440" s="19"/>
      <c r="F440" s="19"/>
    </row>
    <row r="441" spans="2:6">
      <c r="B441" s="21"/>
      <c r="C441" s="30"/>
      <c r="D441" s="19"/>
      <c r="E441" s="19"/>
      <c r="F441" s="19"/>
    </row>
    <row r="442" spans="2:6">
      <c r="B442" s="21"/>
      <c r="C442" s="30"/>
      <c r="D442" s="19"/>
      <c r="E442" s="19"/>
      <c r="F442" s="19"/>
    </row>
    <row r="443" spans="2:6">
      <c r="B443" s="21"/>
      <c r="C443" s="30"/>
      <c r="D443" s="19"/>
      <c r="E443" s="19"/>
      <c r="F443" s="19"/>
    </row>
    <row r="444" spans="2:6">
      <c r="B444" s="21"/>
      <c r="C444" s="30"/>
      <c r="D444" s="19"/>
      <c r="E444" s="19"/>
      <c r="F444" s="19"/>
    </row>
    <row r="445" spans="2:6">
      <c r="B445" s="21"/>
      <c r="C445" s="30"/>
      <c r="D445" s="19"/>
      <c r="E445" s="19"/>
      <c r="F445" s="19"/>
    </row>
    <row r="446" spans="2:6">
      <c r="B446" s="21"/>
      <c r="C446" s="30"/>
      <c r="D446" s="19"/>
      <c r="E446" s="19"/>
      <c r="F446" s="19"/>
    </row>
    <row r="447" spans="2:6">
      <c r="B447" s="21"/>
      <c r="C447" s="30"/>
      <c r="D447" s="19"/>
      <c r="E447" s="19"/>
      <c r="F447" s="19"/>
    </row>
    <row r="448" spans="2:6">
      <c r="B448" s="21"/>
      <c r="C448" s="30"/>
      <c r="D448" s="19"/>
      <c r="E448" s="19"/>
      <c r="F448" s="19"/>
    </row>
    <row r="449" spans="2:6">
      <c r="B449" s="21"/>
      <c r="C449" s="30"/>
      <c r="D449" s="19"/>
      <c r="E449" s="19"/>
      <c r="F449" s="19"/>
    </row>
    <row r="450" spans="2:6">
      <c r="B450" s="21"/>
      <c r="C450" s="30"/>
      <c r="D450" s="19"/>
      <c r="E450" s="19"/>
      <c r="F450" s="19"/>
    </row>
    <row r="451" spans="2:6">
      <c r="B451" s="21"/>
      <c r="C451" s="30"/>
      <c r="D451" s="19"/>
      <c r="E451" s="19"/>
      <c r="F451" s="19"/>
    </row>
    <row r="452" spans="2:6">
      <c r="B452" s="21"/>
      <c r="C452" s="30"/>
      <c r="D452" s="19"/>
      <c r="E452" s="19"/>
      <c r="F452" s="19"/>
    </row>
    <row r="453" spans="2:6">
      <c r="B453" s="21"/>
      <c r="C453" s="30"/>
      <c r="D453" s="19"/>
      <c r="E453" s="19"/>
      <c r="F453" s="19"/>
    </row>
    <row r="454" spans="2:6">
      <c r="B454" s="21"/>
      <c r="C454" s="30"/>
      <c r="D454" s="19"/>
      <c r="E454" s="19"/>
      <c r="F454" s="19"/>
    </row>
    <row r="455" spans="2:6">
      <c r="B455" s="21"/>
      <c r="C455" s="30"/>
      <c r="D455" s="19"/>
      <c r="E455" s="19"/>
      <c r="F455" s="19"/>
    </row>
    <row r="456" spans="2:6">
      <c r="B456" s="21"/>
      <c r="C456" s="30"/>
      <c r="D456" s="19"/>
      <c r="E456" s="19"/>
      <c r="F456" s="19"/>
    </row>
    <row r="457" spans="2:6">
      <c r="B457" s="21"/>
      <c r="C457" s="30"/>
      <c r="D457" s="19"/>
      <c r="E457" s="19"/>
      <c r="F457" s="19"/>
    </row>
    <row r="458" spans="2:6">
      <c r="B458" s="21"/>
      <c r="C458" s="30"/>
      <c r="D458" s="19"/>
      <c r="E458" s="19"/>
      <c r="F458" s="19"/>
    </row>
    <row r="459" spans="2:6">
      <c r="B459" s="21"/>
      <c r="C459" s="30"/>
      <c r="D459" s="19"/>
      <c r="E459" s="19"/>
      <c r="F459" s="19"/>
    </row>
    <row r="460" spans="2:6">
      <c r="B460" s="21"/>
      <c r="C460" s="30"/>
      <c r="D460" s="19"/>
      <c r="E460" s="19"/>
      <c r="F460" s="19"/>
    </row>
    <row r="461" spans="2:6">
      <c r="B461" s="21"/>
      <c r="C461" s="30"/>
      <c r="D461" s="19"/>
      <c r="E461" s="19"/>
      <c r="F461" s="19"/>
    </row>
    <row r="462" spans="2:6">
      <c r="B462" s="21"/>
      <c r="C462" s="30"/>
      <c r="D462" s="19"/>
      <c r="E462" s="19"/>
      <c r="F462" s="19"/>
    </row>
    <row r="463" spans="2:6">
      <c r="B463" s="21"/>
      <c r="C463" s="30"/>
      <c r="D463" s="19"/>
      <c r="E463" s="19"/>
      <c r="F463" s="19"/>
    </row>
    <row r="464" spans="2:6">
      <c r="B464" s="21"/>
      <c r="C464" s="30"/>
      <c r="D464" s="19"/>
      <c r="E464" s="19"/>
      <c r="F464" s="19"/>
    </row>
    <row r="465" spans="2:6">
      <c r="B465" s="21"/>
      <c r="C465" s="30"/>
      <c r="D465" s="19"/>
      <c r="E465" s="19"/>
      <c r="F465" s="19"/>
    </row>
    <row r="466" spans="2:6">
      <c r="B466" s="21"/>
      <c r="C466" s="30"/>
      <c r="D466" s="19"/>
      <c r="E466" s="19"/>
      <c r="F466" s="19"/>
    </row>
    <row r="467" spans="2:6">
      <c r="B467" s="21"/>
      <c r="C467" s="30"/>
      <c r="D467" s="19"/>
      <c r="E467" s="19"/>
      <c r="F467" s="19"/>
    </row>
    <row r="468" spans="2:6">
      <c r="B468" s="21"/>
      <c r="C468" s="30"/>
      <c r="D468" s="19"/>
      <c r="E468" s="19"/>
      <c r="F468" s="19"/>
    </row>
    <row r="469" spans="2:6">
      <c r="B469" s="21"/>
      <c r="C469" s="30"/>
      <c r="D469" s="19"/>
      <c r="E469" s="19"/>
      <c r="F469" s="19"/>
    </row>
    <row r="470" spans="2:6">
      <c r="B470" s="21"/>
      <c r="C470" s="30"/>
      <c r="D470" s="19"/>
      <c r="E470" s="19"/>
      <c r="F470" s="19"/>
    </row>
    <row r="471" spans="2:6">
      <c r="B471" s="21"/>
      <c r="C471" s="30"/>
      <c r="D471" s="19"/>
      <c r="E471" s="19"/>
      <c r="F471" s="19"/>
    </row>
    <row r="472" spans="2:6">
      <c r="B472" s="21"/>
      <c r="C472" s="30"/>
      <c r="D472" s="19"/>
      <c r="E472" s="19"/>
      <c r="F472" s="19"/>
    </row>
    <row r="473" spans="2:6">
      <c r="B473" s="21"/>
      <c r="C473" s="30"/>
      <c r="D473" s="19"/>
      <c r="E473" s="19"/>
      <c r="F473" s="19"/>
    </row>
    <row r="474" spans="2:6">
      <c r="B474" s="21"/>
      <c r="C474" s="30"/>
      <c r="D474" s="19"/>
      <c r="E474" s="19"/>
      <c r="F474" s="19"/>
    </row>
    <row r="475" spans="2:6">
      <c r="B475" s="21"/>
      <c r="C475" s="30"/>
      <c r="D475" s="19"/>
      <c r="E475" s="19"/>
      <c r="F475" s="19"/>
    </row>
    <row r="476" spans="2:6">
      <c r="B476" s="21"/>
      <c r="C476" s="30"/>
      <c r="D476" s="19"/>
      <c r="E476" s="19"/>
      <c r="F476" s="19"/>
    </row>
    <row r="477" spans="2:6">
      <c r="B477" s="21"/>
      <c r="C477" s="30"/>
      <c r="D477" s="19"/>
      <c r="E477" s="19"/>
      <c r="F477" s="19"/>
    </row>
    <row r="478" spans="2:6">
      <c r="B478" s="21"/>
      <c r="C478" s="30"/>
      <c r="D478" s="19"/>
      <c r="E478" s="19"/>
      <c r="F478" s="19"/>
    </row>
    <row r="479" spans="2:6">
      <c r="B479" s="21"/>
      <c r="C479" s="30"/>
      <c r="D479" s="19"/>
      <c r="E479" s="19"/>
      <c r="F479" s="19"/>
    </row>
    <row r="480" spans="2:6">
      <c r="B480" s="21"/>
      <c r="C480" s="30"/>
      <c r="D480" s="19"/>
      <c r="E480" s="19"/>
      <c r="F480" s="19"/>
    </row>
    <row r="481" spans="2:6">
      <c r="B481" s="21"/>
      <c r="C481" s="30"/>
      <c r="D481" s="19"/>
      <c r="E481" s="19"/>
      <c r="F481" s="19"/>
    </row>
    <row r="482" spans="2:6">
      <c r="B482" s="21"/>
      <c r="C482" s="30"/>
      <c r="D482" s="19"/>
      <c r="E482" s="19"/>
      <c r="F482" s="19"/>
    </row>
    <row r="483" spans="2:6">
      <c r="B483" s="21"/>
      <c r="C483" s="30"/>
      <c r="D483" s="19"/>
      <c r="E483" s="19"/>
      <c r="F483" s="19"/>
    </row>
    <row r="484" spans="2:6">
      <c r="B484" s="21"/>
      <c r="C484" s="30"/>
      <c r="D484" s="19"/>
      <c r="E484" s="19"/>
      <c r="F484" s="19"/>
    </row>
    <row r="485" spans="2:6">
      <c r="B485" s="21"/>
      <c r="C485" s="30"/>
      <c r="D485" s="19"/>
      <c r="E485" s="19"/>
      <c r="F485" s="19"/>
    </row>
    <row r="486" spans="2:6">
      <c r="B486" s="21"/>
      <c r="C486" s="30"/>
      <c r="D486" s="19"/>
      <c r="E486" s="19"/>
      <c r="F486" s="19"/>
    </row>
    <row r="487" spans="2:6">
      <c r="B487" s="21"/>
      <c r="C487" s="30"/>
      <c r="D487" s="19"/>
      <c r="E487" s="19"/>
      <c r="F487" s="19"/>
    </row>
    <row r="488" spans="2:6">
      <c r="B488" s="21"/>
      <c r="C488" s="30"/>
      <c r="D488" s="19"/>
      <c r="E488" s="19"/>
      <c r="F488" s="19"/>
    </row>
    <row r="489" spans="2:6">
      <c r="B489" s="21"/>
      <c r="C489" s="30"/>
      <c r="D489" s="19"/>
      <c r="E489" s="19"/>
      <c r="F489" s="19"/>
    </row>
    <row r="490" spans="2:6">
      <c r="B490" s="21"/>
      <c r="C490" s="30"/>
      <c r="D490" s="19"/>
      <c r="E490" s="19"/>
      <c r="F490" s="19"/>
    </row>
    <row r="491" spans="2:6">
      <c r="B491" s="21"/>
      <c r="C491" s="30"/>
      <c r="D491" s="19"/>
      <c r="E491" s="19"/>
      <c r="F491" s="19"/>
    </row>
    <row r="492" spans="2:6">
      <c r="B492" s="21"/>
      <c r="C492" s="30"/>
      <c r="D492" s="19"/>
      <c r="E492" s="19"/>
      <c r="F492" s="19"/>
    </row>
    <row r="493" spans="2:6">
      <c r="B493" s="21"/>
      <c r="C493" s="30"/>
      <c r="D493" s="19"/>
      <c r="E493" s="19"/>
      <c r="F493" s="19"/>
    </row>
    <row r="494" spans="2:6">
      <c r="B494" s="21"/>
      <c r="C494" s="30"/>
      <c r="D494" s="19"/>
      <c r="E494" s="19"/>
      <c r="F494" s="19"/>
    </row>
  </sheetData>
  <mergeCells count="5">
    <mergeCell ref="B7:C7"/>
    <mergeCell ref="B97:C97"/>
    <mergeCell ref="B6:C6"/>
    <mergeCell ref="A1:F1"/>
    <mergeCell ref="A2:F2"/>
  </mergeCells>
  <pageMargins left="0.7" right="0.7" top="0.75" bottom="0.75" header="0.3" footer="0.3"/>
  <pageSetup paperSize="9" scale="88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view="pageBreakPreview" topLeftCell="A7" zoomScaleNormal="100" zoomScaleSheetLayoutView="100" workbookViewId="0">
      <selection activeCell="C15" sqref="C15"/>
    </sheetView>
  </sheetViews>
  <sheetFormatPr defaultRowHeight="15"/>
  <cols>
    <col min="1" max="1" width="4.7109375" style="2" customWidth="1"/>
    <col min="2" max="2" width="4.140625" style="2" customWidth="1"/>
    <col min="3" max="3" width="42.42578125" style="41" customWidth="1"/>
    <col min="4" max="5" width="16.28515625" customWidth="1"/>
    <col min="6" max="6" width="10.140625" customWidth="1"/>
  </cols>
  <sheetData>
    <row r="1" spans="1:6">
      <c r="A1" s="171" t="str">
        <f>'No. 6'!A1:F1</f>
        <v>PEMERINTAH DAERAH KABUPATEN TANJUNG JABUNG BARAT</v>
      </c>
      <c r="B1" s="171"/>
      <c r="C1" s="171"/>
      <c r="D1" s="171"/>
      <c r="E1" s="171"/>
      <c r="F1" s="171"/>
    </row>
    <row r="2" spans="1:6">
      <c r="A2" s="171" t="s">
        <v>299</v>
      </c>
      <c r="B2" s="171"/>
      <c r="C2" s="171"/>
      <c r="D2" s="171"/>
      <c r="E2" s="171"/>
      <c r="F2" s="171"/>
    </row>
    <row r="3" spans="1:6">
      <c r="A3" s="171"/>
      <c r="B3" s="171"/>
      <c r="C3" s="171"/>
      <c r="D3" s="171"/>
      <c r="E3" s="171"/>
      <c r="F3" s="171"/>
    </row>
    <row r="4" spans="1:6">
      <c r="B4" s="85"/>
      <c r="C4" s="85"/>
      <c r="D4" s="85"/>
      <c r="E4" s="85"/>
      <c r="F4" s="85"/>
    </row>
    <row r="5" spans="1:6" s="41" customFormat="1" ht="25.5">
      <c r="A5" s="79" t="s">
        <v>108</v>
      </c>
      <c r="B5" s="164" t="s">
        <v>110</v>
      </c>
      <c r="C5" s="164"/>
      <c r="D5" s="79" t="s">
        <v>60</v>
      </c>
      <c r="E5" s="79" t="s">
        <v>61</v>
      </c>
      <c r="F5" s="79" t="s">
        <v>62</v>
      </c>
    </row>
    <row r="6" spans="1:6" ht="71.25" customHeight="1">
      <c r="A6" s="94">
        <v>1</v>
      </c>
      <c r="B6" s="172" t="s">
        <v>372</v>
      </c>
      <c r="C6" s="172"/>
      <c r="D6" s="95">
        <v>175284400</v>
      </c>
      <c r="E6" s="95">
        <v>170982039</v>
      </c>
      <c r="F6" s="96">
        <f>E6/D6*100</f>
        <v>97.545496918151301</v>
      </c>
    </row>
    <row r="7" spans="1:6" ht="71.25" customHeight="1">
      <c r="A7" s="94">
        <v>2</v>
      </c>
      <c r="B7" s="172" t="s">
        <v>373</v>
      </c>
      <c r="C7" s="172"/>
      <c r="D7" s="95">
        <v>1411200000</v>
      </c>
      <c r="E7" s="95">
        <v>1409940000</v>
      </c>
      <c r="F7" s="96">
        <f t="shared" ref="F7:F8" si="0">E7/D7*100</f>
        <v>99.910714285714292</v>
      </c>
    </row>
    <row r="8" spans="1:6" ht="71.25" customHeight="1">
      <c r="A8" s="94">
        <v>3</v>
      </c>
      <c r="B8" s="172" t="s">
        <v>374</v>
      </c>
      <c r="C8" s="172"/>
      <c r="D8" s="95">
        <v>241458800</v>
      </c>
      <c r="E8" s="95">
        <v>241014800</v>
      </c>
      <c r="F8" s="96">
        <f t="shared" si="0"/>
        <v>99.816117697926103</v>
      </c>
    </row>
    <row r="9" spans="1:6" ht="26.25" customHeight="1">
      <c r="A9" s="94">
        <v>4</v>
      </c>
      <c r="B9" s="172" t="s">
        <v>375</v>
      </c>
      <c r="C9" s="172"/>
      <c r="D9" s="95">
        <v>112610000</v>
      </c>
      <c r="E9" s="95">
        <v>112609600</v>
      </c>
      <c r="F9" s="96">
        <f t="shared" ref="F9:F12" si="1">E9/D9*100</f>
        <v>99.999644791759167</v>
      </c>
    </row>
    <row r="10" spans="1:6" ht="26.25" customHeight="1">
      <c r="A10" s="94">
        <v>5</v>
      </c>
      <c r="B10" s="172" t="s">
        <v>376</v>
      </c>
      <c r="C10" s="172"/>
      <c r="D10" s="95">
        <v>115649800</v>
      </c>
      <c r="E10" s="95">
        <v>115635400</v>
      </c>
      <c r="F10" s="96">
        <f t="shared" si="1"/>
        <v>99.987548616599426</v>
      </c>
    </row>
    <row r="11" spans="1:6" ht="26.25" customHeight="1">
      <c r="A11" s="94">
        <v>6</v>
      </c>
      <c r="B11" s="172" t="s">
        <v>377</v>
      </c>
      <c r="C11" s="172"/>
      <c r="D11" s="95">
        <v>89312000</v>
      </c>
      <c r="E11" s="95">
        <v>88369000</v>
      </c>
      <c r="F11" s="96">
        <f t="shared" si="1"/>
        <v>98.944150841992112</v>
      </c>
    </row>
    <row r="12" spans="1:6" ht="26.25" customHeight="1">
      <c r="A12" s="94">
        <v>8</v>
      </c>
      <c r="B12" s="172" t="s">
        <v>378</v>
      </c>
      <c r="C12" s="172"/>
      <c r="D12" s="95">
        <v>2723660000</v>
      </c>
      <c r="E12" s="95">
        <v>2706076620</v>
      </c>
      <c r="F12" s="96">
        <f t="shared" si="1"/>
        <v>99.354420889538346</v>
      </c>
    </row>
    <row r="13" spans="1:6" ht="26.25" customHeight="1">
      <c r="A13" s="94">
        <v>9</v>
      </c>
      <c r="B13" s="172" t="s">
        <v>379</v>
      </c>
      <c r="C13" s="172"/>
      <c r="D13" s="95">
        <v>204784000</v>
      </c>
      <c r="E13" s="95">
        <v>195028000</v>
      </c>
      <c r="F13" s="96">
        <f t="shared" ref="F13" si="2">E13/D13*100</f>
        <v>95.235955934057344</v>
      </c>
    </row>
    <row r="14" spans="1:6">
      <c r="B14" s="21"/>
      <c r="C14" s="30"/>
      <c r="D14" s="19"/>
      <c r="E14" s="19"/>
      <c r="F14" s="19"/>
    </row>
    <row r="15" spans="1:6">
      <c r="B15" s="21"/>
      <c r="C15" s="30"/>
      <c r="D15" s="19"/>
      <c r="E15" s="19"/>
      <c r="F15" s="19"/>
    </row>
    <row r="16" spans="1:6">
      <c r="B16" s="21"/>
      <c r="C16" s="30"/>
      <c r="D16" s="19"/>
      <c r="E16" s="19"/>
      <c r="F16" s="19"/>
    </row>
    <row r="17" spans="2:6">
      <c r="B17" s="21"/>
      <c r="C17" s="30"/>
      <c r="D17" s="19"/>
      <c r="E17" s="19"/>
      <c r="F17" s="19"/>
    </row>
    <row r="18" spans="2:6">
      <c r="B18" s="21"/>
      <c r="C18" s="30"/>
      <c r="D18" s="19"/>
      <c r="E18" s="19"/>
      <c r="F18" s="19"/>
    </row>
    <row r="19" spans="2:6">
      <c r="B19" s="21"/>
      <c r="C19" s="30"/>
      <c r="D19" s="19"/>
      <c r="E19" s="19"/>
      <c r="F19" s="19"/>
    </row>
    <row r="20" spans="2:6">
      <c r="B20" s="21"/>
      <c r="C20" s="30"/>
      <c r="D20" s="19"/>
      <c r="E20" s="19"/>
      <c r="F20" s="19"/>
    </row>
    <row r="21" spans="2:6">
      <c r="B21" s="21"/>
      <c r="C21" s="30"/>
      <c r="D21" s="19"/>
      <c r="E21" s="19"/>
      <c r="F21" s="19"/>
    </row>
    <row r="22" spans="2:6">
      <c r="B22" s="21"/>
      <c r="C22" s="30"/>
      <c r="D22" s="19"/>
      <c r="E22" s="19"/>
      <c r="F22" s="19"/>
    </row>
    <row r="23" spans="2:6">
      <c r="B23" s="21"/>
      <c r="C23" s="30"/>
      <c r="D23" s="19"/>
      <c r="E23" s="19"/>
      <c r="F23" s="19"/>
    </row>
    <row r="24" spans="2:6">
      <c r="B24" s="21"/>
      <c r="C24" s="30"/>
      <c r="D24" s="19"/>
      <c r="E24" s="19"/>
      <c r="F24" s="19"/>
    </row>
    <row r="25" spans="2:6">
      <c r="B25" s="21"/>
      <c r="C25" s="30"/>
      <c r="D25" s="19"/>
      <c r="E25" s="19"/>
      <c r="F25" s="19"/>
    </row>
    <row r="26" spans="2:6">
      <c r="B26" s="21"/>
      <c r="C26" s="30"/>
      <c r="D26" s="19"/>
      <c r="E26" s="19"/>
      <c r="F26" s="19"/>
    </row>
    <row r="27" spans="2:6">
      <c r="B27" s="21"/>
      <c r="C27" s="30"/>
      <c r="D27" s="19"/>
      <c r="E27" s="19"/>
      <c r="F27" s="19"/>
    </row>
    <row r="28" spans="2:6">
      <c r="B28" s="21"/>
      <c r="C28" s="30"/>
      <c r="D28" s="19"/>
      <c r="E28" s="19"/>
      <c r="F28" s="19"/>
    </row>
    <row r="29" spans="2:6">
      <c r="B29" s="21"/>
      <c r="C29" s="30"/>
      <c r="D29" s="19"/>
      <c r="E29" s="19"/>
      <c r="F29" s="19"/>
    </row>
    <row r="30" spans="2:6">
      <c r="B30" s="21"/>
      <c r="C30" s="30"/>
      <c r="D30" s="19"/>
      <c r="E30" s="19"/>
      <c r="F30" s="19"/>
    </row>
    <row r="31" spans="2:6">
      <c r="B31" s="21"/>
      <c r="C31" s="30"/>
      <c r="D31" s="19"/>
      <c r="E31" s="19"/>
      <c r="F31" s="19"/>
    </row>
    <row r="32" spans="2:6">
      <c r="B32" s="21"/>
      <c r="C32" s="30"/>
      <c r="D32" s="19"/>
      <c r="E32" s="19"/>
      <c r="F32" s="19"/>
    </row>
    <row r="33" spans="2:6">
      <c r="B33" s="21"/>
      <c r="C33" s="30"/>
      <c r="D33" s="19"/>
      <c r="E33" s="19"/>
      <c r="F33" s="19"/>
    </row>
    <row r="34" spans="2:6">
      <c r="B34" s="21"/>
      <c r="C34" s="30"/>
      <c r="D34" s="19"/>
      <c r="E34" s="19"/>
      <c r="F34" s="19"/>
    </row>
    <row r="35" spans="2:6">
      <c r="B35" s="21"/>
      <c r="C35" s="30"/>
      <c r="D35" s="19"/>
      <c r="E35" s="19"/>
      <c r="F35" s="19"/>
    </row>
    <row r="36" spans="2:6">
      <c r="B36" s="21"/>
      <c r="C36" s="30"/>
      <c r="D36" s="19"/>
      <c r="E36" s="19"/>
      <c r="F36" s="19"/>
    </row>
    <row r="37" spans="2:6">
      <c r="B37" s="21"/>
      <c r="C37" s="30"/>
      <c r="D37" s="19"/>
      <c r="E37" s="19"/>
      <c r="F37" s="19"/>
    </row>
    <row r="38" spans="2:6">
      <c r="B38" s="21"/>
      <c r="C38" s="30"/>
      <c r="D38" s="19"/>
      <c r="E38" s="19"/>
      <c r="F38" s="19"/>
    </row>
    <row r="39" spans="2:6">
      <c r="B39" s="21"/>
      <c r="C39" s="30"/>
      <c r="D39" s="19"/>
      <c r="E39" s="19"/>
      <c r="F39" s="19"/>
    </row>
    <row r="40" spans="2:6">
      <c r="B40" s="21"/>
      <c r="C40" s="30"/>
      <c r="D40" s="19"/>
      <c r="E40" s="19"/>
      <c r="F40" s="19"/>
    </row>
    <row r="41" spans="2:6">
      <c r="B41" s="21"/>
      <c r="C41" s="30"/>
      <c r="D41" s="19"/>
      <c r="E41" s="19"/>
      <c r="F41" s="19"/>
    </row>
    <row r="42" spans="2:6">
      <c r="B42" s="21"/>
      <c r="C42" s="30"/>
      <c r="D42" s="19"/>
      <c r="E42" s="19"/>
      <c r="F42" s="19"/>
    </row>
    <row r="43" spans="2:6">
      <c r="B43" s="21"/>
      <c r="C43" s="30"/>
      <c r="D43" s="19"/>
      <c r="E43" s="19"/>
      <c r="F43" s="19"/>
    </row>
    <row r="44" spans="2:6">
      <c r="B44" s="21"/>
      <c r="C44" s="30"/>
      <c r="D44" s="19"/>
      <c r="E44" s="19"/>
      <c r="F44" s="19"/>
    </row>
    <row r="45" spans="2:6">
      <c r="B45" s="21"/>
      <c r="C45" s="30"/>
      <c r="D45" s="19"/>
      <c r="E45" s="19"/>
      <c r="F45" s="19"/>
    </row>
    <row r="46" spans="2:6">
      <c r="B46" s="21"/>
      <c r="C46" s="30"/>
      <c r="D46" s="19"/>
      <c r="E46" s="19"/>
      <c r="F46" s="19"/>
    </row>
    <row r="47" spans="2:6">
      <c r="B47" s="21"/>
      <c r="C47" s="30"/>
      <c r="D47" s="19"/>
      <c r="E47" s="19"/>
      <c r="F47" s="19"/>
    </row>
    <row r="48" spans="2:6">
      <c r="B48" s="21"/>
      <c r="C48" s="30"/>
      <c r="D48" s="19"/>
      <c r="E48" s="19"/>
      <c r="F48" s="19"/>
    </row>
    <row r="49" spans="2:6">
      <c r="B49" s="21"/>
      <c r="C49" s="30"/>
      <c r="D49" s="19"/>
      <c r="E49" s="19"/>
      <c r="F49" s="19"/>
    </row>
    <row r="50" spans="2:6">
      <c r="B50" s="21"/>
      <c r="C50" s="30"/>
      <c r="D50" s="19"/>
      <c r="E50" s="19"/>
      <c r="F50" s="19"/>
    </row>
    <row r="51" spans="2:6">
      <c r="B51" s="21"/>
      <c r="C51" s="30"/>
      <c r="D51" s="19"/>
      <c r="E51" s="19"/>
      <c r="F51" s="19"/>
    </row>
    <row r="52" spans="2:6">
      <c r="B52" s="21"/>
      <c r="C52" s="30"/>
      <c r="D52" s="19"/>
      <c r="E52" s="19"/>
      <c r="F52" s="19"/>
    </row>
    <row r="53" spans="2:6">
      <c r="B53" s="21"/>
      <c r="C53" s="30"/>
      <c r="D53" s="19"/>
      <c r="E53" s="19"/>
      <c r="F53" s="19"/>
    </row>
    <row r="54" spans="2:6">
      <c r="B54" s="21"/>
      <c r="C54" s="30"/>
      <c r="D54" s="19"/>
      <c r="E54" s="19"/>
      <c r="F54" s="19"/>
    </row>
    <row r="55" spans="2:6">
      <c r="B55" s="21"/>
      <c r="C55" s="30"/>
      <c r="D55" s="19"/>
      <c r="E55" s="19"/>
      <c r="F55" s="19"/>
    </row>
    <row r="56" spans="2:6">
      <c r="B56" s="21"/>
      <c r="C56" s="30"/>
      <c r="D56" s="19"/>
      <c r="E56" s="19"/>
      <c r="F56" s="19"/>
    </row>
    <row r="57" spans="2:6">
      <c r="B57" s="21"/>
      <c r="C57" s="30"/>
      <c r="D57" s="19"/>
      <c r="E57" s="19"/>
      <c r="F57" s="19"/>
    </row>
    <row r="58" spans="2:6">
      <c r="B58" s="21"/>
      <c r="C58" s="30"/>
      <c r="D58" s="19"/>
      <c r="E58" s="19"/>
      <c r="F58" s="19"/>
    </row>
    <row r="59" spans="2:6">
      <c r="B59" s="21"/>
      <c r="C59" s="30"/>
      <c r="D59" s="19"/>
      <c r="E59" s="19"/>
      <c r="F59" s="19"/>
    </row>
    <row r="60" spans="2:6">
      <c r="B60" s="21"/>
      <c r="C60" s="30"/>
      <c r="D60" s="19"/>
      <c r="E60" s="19"/>
      <c r="F60" s="19"/>
    </row>
    <row r="61" spans="2:6">
      <c r="B61" s="21"/>
      <c r="C61" s="30"/>
      <c r="D61" s="19"/>
      <c r="E61" s="19"/>
      <c r="F61" s="19"/>
    </row>
    <row r="62" spans="2:6">
      <c r="B62" s="21"/>
      <c r="C62" s="30"/>
      <c r="D62" s="19"/>
      <c r="E62" s="19"/>
      <c r="F62" s="19"/>
    </row>
    <row r="63" spans="2:6">
      <c r="B63" s="21"/>
      <c r="C63" s="30"/>
      <c r="D63" s="19"/>
      <c r="E63" s="19"/>
      <c r="F63" s="19"/>
    </row>
    <row r="64" spans="2:6">
      <c r="B64" s="21"/>
      <c r="C64" s="30"/>
      <c r="D64" s="19"/>
      <c r="E64" s="19"/>
      <c r="F64" s="19"/>
    </row>
    <row r="65" spans="2:6">
      <c r="B65" s="21"/>
      <c r="C65" s="30"/>
      <c r="D65" s="19"/>
      <c r="E65" s="19"/>
      <c r="F65" s="19"/>
    </row>
    <row r="66" spans="2:6">
      <c r="B66" s="21"/>
      <c r="C66" s="30"/>
      <c r="D66" s="19"/>
      <c r="E66" s="19"/>
      <c r="F66" s="19"/>
    </row>
    <row r="67" spans="2:6">
      <c r="B67" s="21"/>
      <c r="C67" s="30"/>
      <c r="D67" s="19"/>
      <c r="E67" s="19"/>
      <c r="F67" s="19"/>
    </row>
    <row r="68" spans="2:6">
      <c r="B68" s="21"/>
      <c r="C68" s="30"/>
      <c r="D68" s="19"/>
      <c r="E68" s="19"/>
      <c r="F68" s="19"/>
    </row>
    <row r="69" spans="2:6">
      <c r="B69" s="21"/>
      <c r="C69" s="30"/>
      <c r="D69" s="19"/>
      <c r="E69" s="19"/>
      <c r="F69" s="19"/>
    </row>
    <row r="70" spans="2:6">
      <c r="B70" s="21"/>
      <c r="C70" s="30"/>
      <c r="D70" s="19"/>
      <c r="E70" s="19"/>
      <c r="F70" s="19"/>
    </row>
    <row r="71" spans="2:6">
      <c r="B71" s="21"/>
      <c r="C71" s="30"/>
      <c r="D71" s="19"/>
      <c r="E71" s="19"/>
      <c r="F71" s="19"/>
    </row>
    <row r="72" spans="2:6">
      <c r="B72" s="21"/>
      <c r="C72" s="30"/>
      <c r="D72" s="19"/>
      <c r="E72" s="19"/>
      <c r="F72" s="19"/>
    </row>
    <row r="73" spans="2:6">
      <c r="B73" s="21"/>
      <c r="C73" s="30"/>
      <c r="D73" s="19"/>
      <c r="E73" s="19"/>
      <c r="F73" s="19"/>
    </row>
    <row r="74" spans="2:6">
      <c r="B74" s="21"/>
      <c r="C74" s="30"/>
      <c r="D74" s="19"/>
      <c r="E74" s="19"/>
      <c r="F74" s="19"/>
    </row>
    <row r="75" spans="2:6">
      <c r="B75" s="21"/>
      <c r="C75" s="30"/>
      <c r="D75" s="19"/>
      <c r="E75" s="19"/>
      <c r="F75" s="19"/>
    </row>
    <row r="76" spans="2:6">
      <c r="B76" s="21"/>
      <c r="C76" s="30"/>
      <c r="D76" s="19"/>
      <c r="E76" s="19"/>
      <c r="F76" s="19"/>
    </row>
    <row r="77" spans="2:6">
      <c r="B77" s="21"/>
      <c r="C77" s="30"/>
      <c r="D77" s="19"/>
      <c r="E77" s="19"/>
      <c r="F77" s="19"/>
    </row>
    <row r="78" spans="2:6">
      <c r="B78" s="21"/>
      <c r="C78" s="30"/>
      <c r="D78" s="19"/>
      <c r="E78" s="19"/>
      <c r="F78" s="19"/>
    </row>
    <row r="79" spans="2:6">
      <c r="B79" s="21"/>
      <c r="C79" s="30"/>
      <c r="D79" s="19"/>
      <c r="E79" s="19"/>
      <c r="F79" s="19"/>
    </row>
    <row r="80" spans="2:6">
      <c r="B80" s="21"/>
      <c r="C80" s="30"/>
      <c r="D80" s="19"/>
      <c r="E80" s="19"/>
      <c r="F80" s="19"/>
    </row>
    <row r="81" spans="2:6">
      <c r="B81" s="21"/>
      <c r="C81" s="30"/>
      <c r="D81" s="19"/>
      <c r="E81" s="19"/>
      <c r="F81" s="19"/>
    </row>
    <row r="82" spans="2:6">
      <c r="B82" s="21"/>
      <c r="C82" s="30"/>
      <c r="D82" s="19"/>
      <c r="E82" s="19"/>
      <c r="F82" s="19"/>
    </row>
    <row r="83" spans="2:6">
      <c r="B83" s="21"/>
      <c r="C83" s="30"/>
      <c r="D83" s="19"/>
      <c r="E83" s="19"/>
      <c r="F83" s="19"/>
    </row>
    <row r="84" spans="2:6">
      <c r="B84" s="21"/>
      <c r="C84" s="30"/>
      <c r="D84" s="19"/>
      <c r="E84" s="19"/>
      <c r="F84" s="19"/>
    </row>
    <row r="85" spans="2:6">
      <c r="B85" s="21"/>
      <c r="C85" s="30"/>
      <c r="D85" s="19"/>
      <c r="E85" s="19"/>
      <c r="F85" s="19"/>
    </row>
    <row r="86" spans="2:6">
      <c r="B86" s="21"/>
      <c r="C86" s="30"/>
      <c r="D86" s="19"/>
      <c r="E86" s="19"/>
      <c r="F86" s="19"/>
    </row>
    <row r="87" spans="2:6">
      <c r="B87" s="21"/>
      <c r="C87" s="30"/>
      <c r="D87" s="19"/>
      <c r="E87" s="19"/>
      <c r="F87" s="19"/>
    </row>
    <row r="88" spans="2:6">
      <c r="B88" s="21"/>
      <c r="C88" s="30"/>
      <c r="D88" s="19"/>
      <c r="E88" s="19"/>
      <c r="F88" s="19"/>
    </row>
    <row r="89" spans="2:6">
      <c r="B89" s="21"/>
      <c r="C89" s="30"/>
      <c r="D89" s="19"/>
      <c r="E89" s="19"/>
      <c r="F89" s="19"/>
    </row>
    <row r="90" spans="2:6">
      <c r="B90" s="21"/>
      <c r="C90" s="30"/>
      <c r="D90" s="19"/>
      <c r="E90" s="19"/>
      <c r="F90" s="19"/>
    </row>
    <row r="91" spans="2:6">
      <c r="B91" s="21"/>
      <c r="C91" s="30"/>
      <c r="D91" s="19"/>
      <c r="E91" s="19"/>
      <c r="F91" s="19"/>
    </row>
    <row r="92" spans="2:6">
      <c r="B92" s="21"/>
      <c r="C92" s="30"/>
      <c r="D92" s="19"/>
      <c r="E92" s="19"/>
      <c r="F92" s="19"/>
    </row>
    <row r="93" spans="2:6">
      <c r="B93" s="21"/>
      <c r="C93" s="30"/>
      <c r="D93" s="19"/>
      <c r="E93" s="19"/>
      <c r="F93" s="19"/>
    </row>
    <row r="94" spans="2:6">
      <c r="B94" s="21"/>
      <c r="C94" s="30"/>
      <c r="D94" s="19"/>
      <c r="E94" s="19"/>
      <c r="F94" s="19"/>
    </row>
    <row r="95" spans="2:6">
      <c r="B95" s="21"/>
      <c r="C95" s="30"/>
      <c r="D95" s="19"/>
      <c r="E95" s="19"/>
      <c r="F95" s="19"/>
    </row>
    <row r="96" spans="2:6">
      <c r="B96" s="21"/>
      <c r="C96" s="30"/>
      <c r="D96" s="19"/>
      <c r="E96" s="19"/>
      <c r="F96" s="19"/>
    </row>
    <row r="97" spans="2:6">
      <c r="B97" s="21"/>
      <c r="C97" s="30"/>
      <c r="D97" s="19"/>
      <c r="E97" s="19"/>
      <c r="F97" s="19"/>
    </row>
    <row r="98" spans="2:6">
      <c r="B98" s="21"/>
      <c r="C98" s="30"/>
      <c r="D98" s="19"/>
      <c r="E98" s="19"/>
      <c r="F98" s="19"/>
    </row>
    <row r="99" spans="2:6">
      <c r="B99" s="21"/>
      <c r="C99" s="30"/>
      <c r="D99" s="19"/>
      <c r="E99" s="19"/>
      <c r="F99" s="19"/>
    </row>
    <row r="100" spans="2:6">
      <c r="B100" s="21"/>
      <c r="C100" s="30"/>
      <c r="D100" s="19"/>
      <c r="E100" s="19"/>
      <c r="F100" s="19"/>
    </row>
    <row r="101" spans="2:6">
      <c r="B101" s="21"/>
      <c r="C101" s="30"/>
      <c r="D101" s="19"/>
      <c r="E101" s="19"/>
      <c r="F101" s="19"/>
    </row>
    <row r="102" spans="2:6">
      <c r="B102" s="21"/>
      <c r="C102" s="30"/>
      <c r="D102" s="19"/>
      <c r="E102" s="19"/>
      <c r="F102" s="19"/>
    </row>
    <row r="103" spans="2:6">
      <c r="B103" s="21"/>
      <c r="C103" s="30"/>
      <c r="D103" s="19"/>
      <c r="E103" s="19"/>
      <c r="F103" s="19"/>
    </row>
    <row r="104" spans="2:6">
      <c r="B104" s="21"/>
      <c r="C104" s="30"/>
      <c r="D104" s="19"/>
      <c r="E104" s="19"/>
      <c r="F104" s="19"/>
    </row>
    <row r="105" spans="2:6">
      <c r="B105" s="21"/>
      <c r="C105" s="30"/>
      <c r="D105" s="19"/>
      <c r="E105" s="19"/>
      <c r="F105" s="19"/>
    </row>
    <row r="106" spans="2:6">
      <c r="B106" s="21"/>
      <c r="C106" s="30"/>
      <c r="D106" s="19"/>
      <c r="E106" s="19"/>
      <c r="F106" s="19"/>
    </row>
    <row r="107" spans="2:6">
      <c r="B107" s="21"/>
      <c r="C107" s="30"/>
      <c r="D107" s="19"/>
      <c r="E107" s="19"/>
      <c r="F107" s="19"/>
    </row>
    <row r="108" spans="2:6">
      <c r="B108" s="21"/>
      <c r="C108" s="30"/>
      <c r="D108" s="19"/>
      <c r="E108" s="19"/>
      <c r="F108" s="19"/>
    </row>
    <row r="109" spans="2:6">
      <c r="B109" s="21"/>
      <c r="C109" s="30"/>
      <c r="D109" s="19"/>
      <c r="E109" s="19"/>
      <c r="F109" s="19"/>
    </row>
    <row r="110" spans="2:6">
      <c r="B110" s="21"/>
      <c r="C110" s="30"/>
      <c r="D110" s="19"/>
      <c r="E110" s="19"/>
      <c r="F110" s="19"/>
    </row>
    <row r="111" spans="2:6">
      <c r="B111" s="21"/>
      <c r="C111" s="30"/>
      <c r="D111" s="19"/>
      <c r="E111" s="19"/>
      <c r="F111" s="19"/>
    </row>
    <row r="112" spans="2:6">
      <c r="B112" s="21"/>
      <c r="C112" s="30"/>
      <c r="D112" s="19"/>
      <c r="E112" s="19"/>
      <c r="F112" s="19"/>
    </row>
    <row r="113" spans="2:6">
      <c r="B113" s="21"/>
      <c r="C113" s="30"/>
      <c r="D113" s="19"/>
      <c r="E113" s="19"/>
      <c r="F113" s="19"/>
    </row>
    <row r="114" spans="2:6">
      <c r="B114" s="21"/>
      <c r="C114" s="30"/>
      <c r="D114" s="19"/>
      <c r="E114" s="19"/>
      <c r="F114" s="19"/>
    </row>
    <row r="115" spans="2:6">
      <c r="B115" s="21"/>
      <c r="C115" s="30"/>
      <c r="D115" s="19"/>
      <c r="E115" s="19"/>
      <c r="F115" s="19"/>
    </row>
    <row r="116" spans="2:6">
      <c r="B116" s="21"/>
      <c r="C116" s="30"/>
      <c r="D116" s="19"/>
      <c r="E116" s="19"/>
      <c r="F116" s="19"/>
    </row>
    <row r="117" spans="2:6">
      <c r="B117" s="21"/>
      <c r="C117" s="30"/>
      <c r="D117" s="19"/>
      <c r="E117" s="19"/>
      <c r="F117" s="19"/>
    </row>
    <row r="118" spans="2:6">
      <c r="B118" s="21"/>
      <c r="C118" s="30"/>
      <c r="D118" s="19"/>
      <c r="E118" s="19"/>
      <c r="F118" s="19"/>
    </row>
    <row r="119" spans="2:6">
      <c r="B119" s="21"/>
      <c r="C119" s="30"/>
      <c r="D119" s="19"/>
      <c r="E119" s="19"/>
      <c r="F119" s="19"/>
    </row>
    <row r="120" spans="2:6">
      <c r="B120" s="21"/>
      <c r="C120" s="30"/>
      <c r="D120" s="19"/>
      <c r="E120" s="19"/>
      <c r="F120" s="19"/>
    </row>
    <row r="121" spans="2:6">
      <c r="B121" s="21"/>
      <c r="C121" s="30"/>
      <c r="D121" s="19"/>
      <c r="E121" s="19"/>
      <c r="F121" s="19"/>
    </row>
    <row r="122" spans="2:6">
      <c r="B122" s="21"/>
      <c r="C122" s="30"/>
      <c r="D122" s="19"/>
      <c r="E122" s="19"/>
      <c r="F122" s="19"/>
    </row>
    <row r="123" spans="2:6">
      <c r="B123" s="21"/>
      <c r="C123" s="30"/>
      <c r="D123" s="19"/>
      <c r="E123" s="19"/>
      <c r="F123" s="19"/>
    </row>
    <row r="124" spans="2:6">
      <c r="B124" s="21"/>
      <c r="C124" s="30"/>
      <c r="D124" s="19"/>
      <c r="E124" s="19"/>
      <c r="F124" s="19"/>
    </row>
    <row r="125" spans="2:6">
      <c r="B125" s="21"/>
      <c r="C125" s="30"/>
      <c r="D125" s="19"/>
      <c r="E125" s="19"/>
      <c r="F125" s="19"/>
    </row>
    <row r="126" spans="2:6">
      <c r="B126" s="21"/>
      <c r="C126" s="30"/>
      <c r="D126" s="19"/>
      <c r="E126" s="19"/>
      <c r="F126" s="19"/>
    </row>
    <row r="127" spans="2:6">
      <c r="B127" s="21"/>
      <c r="C127" s="30"/>
      <c r="D127" s="19"/>
      <c r="E127" s="19"/>
      <c r="F127" s="19"/>
    </row>
    <row r="128" spans="2:6">
      <c r="B128" s="21"/>
      <c r="C128" s="30"/>
      <c r="D128" s="19"/>
      <c r="E128" s="19"/>
      <c r="F128" s="19"/>
    </row>
    <row r="129" spans="2:6">
      <c r="B129" s="21"/>
      <c r="C129" s="30"/>
      <c r="D129" s="19"/>
      <c r="E129" s="19"/>
      <c r="F129" s="19"/>
    </row>
    <row r="130" spans="2:6">
      <c r="B130" s="21"/>
      <c r="C130" s="30"/>
      <c r="D130" s="19"/>
      <c r="E130" s="19"/>
      <c r="F130" s="19"/>
    </row>
    <row r="131" spans="2:6">
      <c r="B131" s="21"/>
      <c r="C131" s="30"/>
      <c r="D131" s="19"/>
      <c r="E131" s="19"/>
      <c r="F131" s="19"/>
    </row>
    <row r="132" spans="2:6">
      <c r="B132" s="21"/>
      <c r="C132" s="30"/>
      <c r="D132" s="19"/>
      <c r="E132" s="19"/>
      <c r="F132" s="19"/>
    </row>
    <row r="133" spans="2:6">
      <c r="B133" s="21"/>
      <c r="C133" s="30"/>
      <c r="D133" s="19"/>
      <c r="E133" s="19"/>
      <c r="F133" s="19"/>
    </row>
    <row r="134" spans="2:6">
      <c r="B134" s="21"/>
      <c r="C134" s="30"/>
      <c r="D134" s="19"/>
      <c r="E134" s="19"/>
      <c r="F134" s="19"/>
    </row>
    <row r="135" spans="2:6">
      <c r="B135" s="21"/>
      <c r="C135" s="30"/>
      <c r="D135" s="19"/>
      <c r="E135" s="19"/>
      <c r="F135" s="19"/>
    </row>
    <row r="136" spans="2:6">
      <c r="B136" s="21"/>
      <c r="C136" s="30"/>
      <c r="D136" s="19"/>
      <c r="E136" s="19"/>
      <c r="F136" s="19"/>
    </row>
    <row r="137" spans="2:6">
      <c r="B137" s="21"/>
      <c r="C137" s="30"/>
      <c r="D137" s="19"/>
      <c r="E137" s="19"/>
      <c r="F137" s="19"/>
    </row>
    <row r="138" spans="2:6">
      <c r="B138" s="21"/>
      <c r="C138" s="30"/>
      <c r="D138" s="19"/>
      <c r="E138" s="19"/>
      <c r="F138" s="19"/>
    </row>
    <row r="139" spans="2:6">
      <c r="B139" s="21"/>
      <c r="C139" s="30"/>
      <c r="D139" s="19"/>
      <c r="E139" s="19"/>
      <c r="F139" s="19"/>
    </row>
    <row r="140" spans="2:6">
      <c r="B140" s="21"/>
      <c r="C140" s="30"/>
      <c r="D140" s="19"/>
      <c r="E140" s="19"/>
      <c r="F140" s="19"/>
    </row>
    <row r="141" spans="2:6">
      <c r="B141" s="21"/>
      <c r="C141" s="30"/>
      <c r="D141" s="19"/>
      <c r="E141" s="19"/>
      <c r="F141" s="19"/>
    </row>
    <row r="142" spans="2:6">
      <c r="B142" s="21"/>
      <c r="C142" s="30"/>
      <c r="D142" s="19"/>
      <c r="E142" s="19"/>
      <c r="F142" s="19"/>
    </row>
    <row r="143" spans="2:6">
      <c r="B143" s="21"/>
      <c r="C143" s="30"/>
      <c r="D143" s="19"/>
      <c r="E143" s="19"/>
      <c r="F143" s="19"/>
    </row>
    <row r="144" spans="2:6">
      <c r="B144" s="21"/>
      <c r="C144" s="30"/>
      <c r="D144" s="19"/>
      <c r="E144" s="19"/>
      <c r="F144" s="19"/>
    </row>
    <row r="145" spans="2:6">
      <c r="B145" s="21"/>
      <c r="C145" s="30"/>
      <c r="D145" s="19"/>
      <c r="E145" s="19"/>
      <c r="F145" s="19"/>
    </row>
    <row r="146" spans="2:6">
      <c r="B146" s="21"/>
      <c r="C146" s="30"/>
      <c r="D146" s="19"/>
      <c r="E146" s="19"/>
      <c r="F146" s="19"/>
    </row>
    <row r="147" spans="2:6">
      <c r="B147" s="21"/>
      <c r="C147" s="30"/>
      <c r="D147" s="19"/>
      <c r="E147" s="19"/>
      <c r="F147" s="19"/>
    </row>
    <row r="148" spans="2:6">
      <c r="B148" s="21"/>
      <c r="C148" s="30"/>
      <c r="D148" s="19"/>
      <c r="E148" s="19"/>
      <c r="F148" s="19"/>
    </row>
    <row r="149" spans="2:6">
      <c r="B149" s="21"/>
      <c r="C149" s="30"/>
      <c r="D149" s="19"/>
      <c r="E149" s="19"/>
      <c r="F149" s="19"/>
    </row>
    <row r="150" spans="2:6">
      <c r="B150" s="21"/>
      <c r="C150" s="30"/>
      <c r="D150" s="19"/>
      <c r="E150" s="19"/>
      <c r="F150" s="19"/>
    </row>
    <row r="151" spans="2:6">
      <c r="B151" s="21"/>
      <c r="C151" s="30"/>
      <c r="D151" s="19"/>
      <c r="E151" s="19"/>
      <c r="F151" s="19"/>
    </row>
    <row r="152" spans="2:6">
      <c r="B152" s="21"/>
      <c r="C152" s="30"/>
      <c r="D152" s="19"/>
      <c r="E152" s="19"/>
      <c r="F152" s="19"/>
    </row>
    <row r="153" spans="2:6">
      <c r="B153" s="21"/>
      <c r="C153" s="30"/>
      <c r="D153" s="19"/>
      <c r="E153" s="19"/>
      <c r="F153" s="19"/>
    </row>
    <row r="154" spans="2:6">
      <c r="B154" s="21"/>
      <c r="C154" s="30"/>
      <c r="D154" s="19"/>
      <c r="E154" s="19"/>
      <c r="F154" s="19"/>
    </row>
    <row r="155" spans="2:6">
      <c r="B155" s="21"/>
      <c r="C155" s="30"/>
      <c r="D155" s="19"/>
      <c r="E155" s="19"/>
      <c r="F155" s="19"/>
    </row>
    <row r="156" spans="2:6">
      <c r="B156" s="21"/>
      <c r="C156" s="30"/>
      <c r="D156" s="19"/>
      <c r="E156" s="19"/>
      <c r="F156" s="19"/>
    </row>
    <row r="157" spans="2:6">
      <c r="B157" s="21"/>
      <c r="C157" s="30"/>
      <c r="D157" s="19"/>
      <c r="E157" s="19"/>
      <c r="F157" s="19"/>
    </row>
    <row r="158" spans="2:6">
      <c r="B158" s="21"/>
      <c r="C158" s="30"/>
      <c r="D158" s="19"/>
      <c r="E158" s="19"/>
      <c r="F158" s="19"/>
    </row>
    <row r="159" spans="2:6">
      <c r="B159" s="21"/>
      <c r="C159" s="30"/>
      <c r="D159" s="19"/>
      <c r="E159" s="19"/>
      <c r="F159" s="19"/>
    </row>
    <row r="160" spans="2:6">
      <c r="B160" s="21"/>
      <c r="C160" s="30"/>
      <c r="D160" s="19"/>
      <c r="E160" s="19"/>
      <c r="F160" s="19"/>
    </row>
    <row r="161" spans="2:6">
      <c r="B161" s="21"/>
      <c r="C161" s="30"/>
      <c r="D161" s="19"/>
      <c r="E161" s="19"/>
      <c r="F161" s="19"/>
    </row>
    <row r="162" spans="2:6">
      <c r="B162" s="21"/>
      <c r="C162" s="30"/>
      <c r="D162" s="19"/>
      <c r="E162" s="19"/>
      <c r="F162" s="19"/>
    </row>
    <row r="163" spans="2:6">
      <c r="B163" s="21"/>
      <c r="C163" s="30"/>
      <c r="D163" s="19"/>
      <c r="E163" s="19"/>
      <c r="F163" s="19"/>
    </row>
    <row r="164" spans="2:6">
      <c r="B164" s="21"/>
      <c r="C164" s="30"/>
      <c r="D164" s="19"/>
      <c r="E164" s="19"/>
      <c r="F164" s="19"/>
    </row>
    <row r="165" spans="2:6">
      <c r="B165" s="21"/>
      <c r="C165" s="30"/>
      <c r="D165" s="19"/>
      <c r="E165" s="19"/>
      <c r="F165" s="19"/>
    </row>
    <row r="166" spans="2:6">
      <c r="B166" s="21"/>
      <c r="C166" s="30"/>
      <c r="D166" s="19"/>
      <c r="E166" s="19"/>
      <c r="F166" s="19"/>
    </row>
    <row r="167" spans="2:6">
      <c r="B167" s="21"/>
      <c r="C167" s="30"/>
      <c r="D167" s="19"/>
      <c r="E167" s="19"/>
      <c r="F167" s="19"/>
    </row>
    <row r="168" spans="2:6">
      <c r="B168" s="21"/>
      <c r="C168" s="30"/>
      <c r="D168" s="19"/>
      <c r="E168" s="19"/>
      <c r="F168" s="19"/>
    </row>
    <row r="169" spans="2:6">
      <c r="B169" s="21"/>
      <c r="C169" s="30"/>
      <c r="D169" s="19"/>
      <c r="E169" s="19"/>
      <c r="F169" s="19"/>
    </row>
    <row r="170" spans="2:6">
      <c r="B170" s="21"/>
      <c r="C170" s="30"/>
      <c r="D170" s="19"/>
      <c r="E170" s="19"/>
      <c r="F170" s="19"/>
    </row>
    <row r="171" spans="2:6">
      <c r="B171" s="21"/>
      <c r="C171" s="30"/>
      <c r="D171" s="19"/>
      <c r="E171" s="19"/>
      <c r="F171" s="19"/>
    </row>
    <row r="172" spans="2:6">
      <c r="B172" s="21"/>
      <c r="C172" s="30"/>
      <c r="D172" s="19"/>
      <c r="E172" s="19"/>
      <c r="F172" s="19"/>
    </row>
    <row r="173" spans="2:6">
      <c r="B173" s="21"/>
      <c r="C173" s="30"/>
      <c r="D173" s="19"/>
      <c r="E173" s="19"/>
      <c r="F173" s="19"/>
    </row>
    <row r="174" spans="2:6">
      <c r="B174" s="21"/>
      <c r="C174" s="30"/>
      <c r="D174" s="19"/>
      <c r="E174" s="19"/>
      <c r="F174" s="19"/>
    </row>
    <row r="175" spans="2:6">
      <c r="B175" s="21"/>
      <c r="C175" s="30"/>
      <c r="D175" s="19"/>
      <c r="E175" s="19"/>
      <c r="F175" s="19"/>
    </row>
    <row r="176" spans="2:6">
      <c r="B176" s="21"/>
      <c r="C176" s="30"/>
      <c r="D176" s="19"/>
      <c r="E176" s="19"/>
      <c r="F176" s="19"/>
    </row>
    <row r="177" spans="2:6">
      <c r="B177" s="21"/>
      <c r="C177" s="30"/>
      <c r="D177" s="19"/>
      <c r="E177" s="19"/>
      <c r="F177" s="19"/>
    </row>
    <row r="178" spans="2:6">
      <c r="B178" s="21"/>
      <c r="C178" s="30"/>
      <c r="D178" s="19"/>
      <c r="E178" s="19"/>
      <c r="F178" s="19"/>
    </row>
    <row r="179" spans="2:6">
      <c r="B179" s="21"/>
      <c r="C179" s="30"/>
      <c r="D179" s="19"/>
      <c r="E179" s="19"/>
      <c r="F179" s="19"/>
    </row>
    <row r="180" spans="2:6">
      <c r="B180" s="21"/>
      <c r="C180" s="30"/>
      <c r="D180" s="19"/>
      <c r="E180" s="19"/>
      <c r="F180" s="19"/>
    </row>
    <row r="181" spans="2:6">
      <c r="B181" s="21"/>
      <c r="C181" s="30"/>
      <c r="D181" s="19"/>
      <c r="E181" s="19"/>
      <c r="F181" s="19"/>
    </row>
    <row r="182" spans="2:6">
      <c r="B182" s="21"/>
      <c r="C182" s="30"/>
      <c r="D182" s="19"/>
      <c r="E182" s="19"/>
      <c r="F182" s="19"/>
    </row>
    <row r="183" spans="2:6">
      <c r="B183" s="21"/>
      <c r="C183" s="30"/>
      <c r="D183" s="19"/>
      <c r="E183" s="19"/>
      <c r="F183" s="19"/>
    </row>
    <row r="184" spans="2:6">
      <c r="B184" s="21"/>
      <c r="C184" s="30"/>
      <c r="D184" s="19"/>
      <c r="E184" s="19"/>
      <c r="F184" s="19"/>
    </row>
    <row r="185" spans="2:6">
      <c r="B185" s="21"/>
      <c r="C185" s="30"/>
      <c r="D185" s="19"/>
      <c r="E185" s="19"/>
      <c r="F185" s="19"/>
    </row>
    <row r="186" spans="2:6">
      <c r="B186" s="21"/>
      <c r="C186" s="30"/>
      <c r="D186" s="19"/>
      <c r="E186" s="19"/>
      <c r="F186" s="19"/>
    </row>
    <row r="187" spans="2:6">
      <c r="B187" s="21"/>
      <c r="C187" s="30"/>
      <c r="D187" s="19"/>
      <c r="E187" s="19"/>
      <c r="F187" s="19"/>
    </row>
    <row r="188" spans="2:6">
      <c r="B188" s="21"/>
      <c r="C188" s="30"/>
      <c r="D188" s="19"/>
      <c r="E188" s="19"/>
      <c r="F188" s="19"/>
    </row>
    <row r="189" spans="2:6">
      <c r="B189" s="21"/>
      <c r="C189" s="30"/>
      <c r="D189" s="19"/>
      <c r="E189" s="19"/>
      <c r="F189" s="19"/>
    </row>
    <row r="190" spans="2:6">
      <c r="B190" s="21"/>
      <c r="C190" s="30"/>
      <c r="D190" s="19"/>
      <c r="E190" s="19"/>
      <c r="F190" s="19"/>
    </row>
    <row r="191" spans="2:6">
      <c r="B191" s="21"/>
      <c r="C191" s="30"/>
      <c r="D191" s="19"/>
      <c r="E191" s="19"/>
      <c r="F191" s="19"/>
    </row>
    <row r="192" spans="2:6">
      <c r="B192" s="21"/>
      <c r="C192" s="30"/>
      <c r="D192" s="19"/>
      <c r="E192" s="19"/>
      <c r="F192" s="19"/>
    </row>
    <row r="193" spans="2:6">
      <c r="B193" s="21"/>
      <c r="C193" s="30"/>
      <c r="D193" s="19"/>
      <c r="E193" s="19"/>
      <c r="F193" s="19"/>
    </row>
    <row r="194" spans="2:6">
      <c r="B194" s="21"/>
      <c r="C194" s="30"/>
      <c r="D194" s="19"/>
      <c r="E194" s="19"/>
      <c r="F194" s="19"/>
    </row>
    <row r="195" spans="2:6">
      <c r="B195" s="21"/>
      <c r="C195" s="30"/>
      <c r="D195" s="19"/>
      <c r="E195" s="19"/>
      <c r="F195" s="19"/>
    </row>
    <row r="196" spans="2:6">
      <c r="B196" s="21"/>
      <c r="C196" s="30"/>
      <c r="D196" s="19"/>
      <c r="E196" s="19"/>
      <c r="F196" s="19"/>
    </row>
    <row r="197" spans="2:6">
      <c r="B197" s="21"/>
      <c r="C197" s="30"/>
      <c r="D197" s="19"/>
      <c r="E197" s="19"/>
      <c r="F197" s="19"/>
    </row>
    <row r="198" spans="2:6">
      <c r="B198" s="21"/>
      <c r="C198" s="30"/>
      <c r="D198" s="19"/>
      <c r="E198" s="19"/>
      <c r="F198" s="19"/>
    </row>
    <row r="199" spans="2:6">
      <c r="B199" s="21"/>
      <c r="C199" s="30"/>
      <c r="D199" s="19"/>
      <c r="E199" s="19"/>
      <c r="F199" s="19"/>
    </row>
    <row r="200" spans="2:6">
      <c r="B200" s="21"/>
      <c r="C200" s="30"/>
      <c r="D200" s="19"/>
      <c r="E200" s="19"/>
      <c r="F200" s="19"/>
    </row>
    <row r="201" spans="2:6">
      <c r="B201" s="21"/>
      <c r="C201" s="30"/>
      <c r="D201" s="19"/>
      <c r="E201" s="19"/>
      <c r="F201" s="19"/>
    </row>
    <row r="202" spans="2:6">
      <c r="B202" s="21"/>
      <c r="C202" s="30"/>
      <c r="D202" s="19"/>
      <c r="E202" s="19"/>
      <c r="F202" s="19"/>
    </row>
    <row r="203" spans="2:6">
      <c r="B203" s="21"/>
      <c r="C203" s="30"/>
      <c r="D203" s="19"/>
      <c r="E203" s="19"/>
      <c r="F203" s="19"/>
    </row>
    <row r="204" spans="2:6">
      <c r="B204" s="21"/>
      <c r="C204" s="30"/>
      <c r="D204" s="19"/>
      <c r="E204" s="19"/>
      <c r="F204" s="19"/>
    </row>
    <row r="205" spans="2:6">
      <c r="B205" s="21"/>
      <c r="C205" s="30"/>
      <c r="D205" s="19"/>
      <c r="E205" s="19"/>
      <c r="F205" s="19"/>
    </row>
    <row r="206" spans="2:6">
      <c r="B206" s="21"/>
      <c r="C206" s="30"/>
      <c r="D206" s="19"/>
      <c r="E206" s="19"/>
      <c r="F206" s="19"/>
    </row>
    <row r="207" spans="2:6">
      <c r="B207" s="21"/>
      <c r="C207" s="30"/>
      <c r="D207" s="19"/>
      <c r="E207" s="19"/>
      <c r="F207" s="19"/>
    </row>
    <row r="208" spans="2:6">
      <c r="B208" s="21"/>
      <c r="C208" s="30"/>
      <c r="D208" s="19"/>
      <c r="E208" s="19"/>
      <c r="F208" s="19"/>
    </row>
    <row r="209" spans="2:6">
      <c r="B209" s="21"/>
      <c r="C209" s="30"/>
      <c r="D209" s="19"/>
      <c r="E209" s="19"/>
      <c r="F209" s="19"/>
    </row>
    <row r="210" spans="2:6">
      <c r="B210" s="21"/>
      <c r="C210" s="30"/>
      <c r="D210" s="19"/>
      <c r="E210" s="19"/>
      <c r="F210" s="19"/>
    </row>
    <row r="211" spans="2:6">
      <c r="B211" s="21"/>
      <c r="C211" s="30"/>
      <c r="D211" s="19"/>
      <c r="E211" s="19"/>
      <c r="F211" s="19"/>
    </row>
    <row r="212" spans="2:6">
      <c r="B212" s="21"/>
      <c r="C212" s="30"/>
      <c r="D212" s="19"/>
      <c r="E212" s="19"/>
      <c r="F212" s="19"/>
    </row>
    <row r="213" spans="2:6">
      <c r="B213" s="21"/>
      <c r="C213" s="30"/>
      <c r="D213" s="19"/>
      <c r="E213" s="19"/>
      <c r="F213" s="19"/>
    </row>
    <row r="214" spans="2:6">
      <c r="B214" s="21"/>
      <c r="C214" s="30"/>
      <c r="D214" s="19"/>
      <c r="E214" s="19"/>
      <c r="F214" s="19"/>
    </row>
    <row r="215" spans="2:6">
      <c r="B215" s="21"/>
      <c r="C215" s="30"/>
      <c r="D215" s="19"/>
      <c r="E215" s="19"/>
      <c r="F215" s="19"/>
    </row>
    <row r="216" spans="2:6">
      <c r="B216" s="21"/>
      <c r="C216" s="30"/>
      <c r="D216" s="19"/>
      <c r="E216" s="19"/>
      <c r="F216" s="19"/>
    </row>
    <row r="217" spans="2:6">
      <c r="B217" s="21"/>
      <c r="C217" s="30"/>
      <c r="D217" s="19"/>
      <c r="E217" s="19"/>
      <c r="F217" s="19"/>
    </row>
    <row r="218" spans="2:6">
      <c r="B218" s="21"/>
      <c r="C218" s="30"/>
      <c r="D218" s="19"/>
      <c r="E218" s="19"/>
      <c r="F218" s="19"/>
    </row>
    <row r="219" spans="2:6">
      <c r="B219" s="21"/>
      <c r="C219" s="30"/>
      <c r="D219" s="19"/>
      <c r="E219" s="19"/>
      <c r="F219" s="19"/>
    </row>
    <row r="220" spans="2:6">
      <c r="B220" s="21"/>
      <c r="C220" s="30"/>
      <c r="D220" s="19"/>
      <c r="E220" s="19"/>
      <c r="F220" s="19"/>
    </row>
    <row r="221" spans="2:6">
      <c r="B221" s="21"/>
      <c r="C221" s="30"/>
      <c r="D221" s="19"/>
      <c r="E221" s="19"/>
      <c r="F221" s="19"/>
    </row>
    <row r="222" spans="2:6">
      <c r="B222" s="21"/>
      <c r="C222" s="30"/>
      <c r="D222" s="19"/>
      <c r="E222" s="19"/>
      <c r="F222" s="19"/>
    </row>
    <row r="223" spans="2:6">
      <c r="B223" s="21"/>
      <c r="C223" s="30"/>
      <c r="D223" s="19"/>
      <c r="E223" s="19"/>
      <c r="F223" s="19"/>
    </row>
    <row r="224" spans="2:6">
      <c r="B224" s="21"/>
      <c r="C224" s="30"/>
      <c r="D224" s="19"/>
      <c r="E224" s="19"/>
      <c r="F224" s="19"/>
    </row>
    <row r="225" spans="2:6">
      <c r="B225" s="21"/>
      <c r="C225" s="30"/>
      <c r="D225" s="19"/>
      <c r="E225" s="19"/>
      <c r="F225" s="19"/>
    </row>
    <row r="226" spans="2:6">
      <c r="B226" s="21"/>
      <c r="C226" s="30"/>
      <c r="D226" s="19"/>
      <c r="E226" s="19"/>
      <c r="F226" s="19"/>
    </row>
    <row r="227" spans="2:6">
      <c r="B227" s="21"/>
      <c r="C227" s="30"/>
      <c r="D227" s="19"/>
      <c r="E227" s="19"/>
      <c r="F227" s="19"/>
    </row>
    <row r="228" spans="2:6">
      <c r="B228" s="21"/>
      <c r="C228" s="30"/>
      <c r="D228" s="19"/>
      <c r="E228" s="19"/>
      <c r="F228" s="19"/>
    </row>
    <row r="229" spans="2:6">
      <c r="B229" s="21"/>
      <c r="C229" s="30"/>
      <c r="D229" s="19"/>
      <c r="E229" s="19"/>
      <c r="F229" s="19"/>
    </row>
    <row r="230" spans="2:6">
      <c r="B230" s="21"/>
      <c r="C230" s="30"/>
      <c r="D230" s="19"/>
      <c r="E230" s="19"/>
      <c r="F230" s="19"/>
    </row>
    <row r="231" spans="2:6">
      <c r="B231" s="21"/>
      <c r="C231" s="30"/>
      <c r="D231" s="19"/>
      <c r="E231" s="19"/>
      <c r="F231" s="19"/>
    </row>
    <row r="232" spans="2:6">
      <c r="B232" s="21"/>
      <c r="C232" s="30"/>
      <c r="D232" s="19"/>
      <c r="E232" s="19"/>
      <c r="F232" s="19"/>
    </row>
    <row r="233" spans="2:6">
      <c r="B233" s="21"/>
      <c r="C233" s="30"/>
      <c r="D233" s="19"/>
      <c r="E233" s="19"/>
      <c r="F233" s="19"/>
    </row>
    <row r="234" spans="2:6">
      <c r="B234" s="21"/>
      <c r="C234" s="30"/>
      <c r="D234" s="19"/>
      <c r="E234" s="19"/>
      <c r="F234" s="19"/>
    </row>
    <row r="235" spans="2:6">
      <c r="B235" s="21"/>
      <c r="C235" s="30"/>
      <c r="D235" s="19"/>
      <c r="E235" s="19"/>
      <c r="F235" s="19"/>
    </row>
    <row r="236" spans="2:6">
      <c r="B236" s="21"/>
      <c r="C236" s="30"/>
      <c r="D236" s="19"/>
      <c r="E236" s="19"/>
      <c r="F236" s="19"/>
    </row>
    <row r="237" spans="2:6">
      <c r="B237" s="21"/>
      <c r="C237" s="30"/>
      <c r="D237" s="19"/>
      <c r="E237" s="19"/>
      <c r="F237" s="19"/>
    </row>
    <row r="238" spans="2:6">
      <c r="B238" s="21"/>
      <c r="C238" s="30"/>
      <c r="D238" s="19"/>
      <c r="E238" s="19"/>
      <c r="F238" s="19"/>
    </row>
    <row r="239" spans="2:6">
      <c r="B239" s="21"/>
      <c r="C239" s="30"/>
      <c r="D239" s="19"/>
      <c r="E239" s="19"/>
      <c r="F239" s="19"/>
    </row>
    <row r="240" spans="2:6">
      <c r="B240" s="21"/>
      <c r="C240" s="30"/>
      <c r="D240" s="19"/>
      <c r="E240" s="19"/>
      <c r="F240" s="19"/>
    </row>
    <row r="241" spans="2:6">
      <c r="B241" s="21"/>
      <c r="C241" s="30"/>
      <c r="D241" s="19"/>
      <c r="E241" s="19"/>
      <c r="F241" s="19"/>
    </row>
    <row r="242" spans="2:6">
      <c r="B242" s="21"/>
      <c r="C242" s="30"/>
      <c r="D242" s="19"/>
      <c r="E242" s="19"/>
      <c r="F242" s="19"/>
    </row>
    <row r="243" spans="2:6">
      <c r="B243" s="21"/>
      <c r="C243" s="30"/>
      <c r="D243" s="19"/>
      <c r="E243" s="19"/>
      <c r="F243" s="19"/>
    </row>
    <row r="244" spans="2:6">
      <c r="B244" s="21"/>
      <c r="C244" s="30"/>
      <c r="D244" s="19"/>
      <c r="E244" s="19"/>
      <c r="F244" s="19"/>
    </row>
    <row r="245" spans="2:6">
      <c r="B245" s="21"/>
      <c r="C245" s="30"/>
      <c r="D245" s="19"/>
      <c r="E245" s="19"/>
      <c r="F245" s="19"/>
    </row>
    <row r="246" spans="2:6">
      <c r="B246" s="21"/>
      <c r="C246" s="30"/>
      <c r="D246" s="19"/>
      <c r="E246" s="19"/>
      <c r="F246" s="19"/>
    </row>
    <row r="247" spans="2:6">
      <c r="B247" s="21"/>
      <c r="C247" s="30"/>
      <c r="D247" s="19"/>
      <c r="E247" s="19"/>
      <c r="F247" s="19"/>
    </row>
    <row r="248" spans="2:6">
      <c r="B248" s="21"/>
      <c r="C248" s="30"/>
      <c r="D248" s="19"/>
      <c r="E248" s="19"/>
      <c r="F248" s="19"/>
    </row>
    <row r="249" spans="2:6">
      <c r="B249" s="21"/>
      <c r="C249" s="30"/>
      <c r="D249" s="19"/>
      <c r="E249" s="19"/>
      <c r="F249" s="19"/>
    </row>
    <row r="250" spans="2:6">
      <c r="B250" s="21"/>
      <c r="C250" s="30"/>
      <c r="D250" s="19"/>
      <c r="E250" s="19"/>
      <c r="F250" s="19"/>
    </row>
    <row r="251" spans="2:6">
      <c r="B251" s="21"/>
      <c r="C251" s="30"/>
      <c r="D251" s="19"/>
      <c r="E251" s="19"/>
      <c r="F251" s="19"/>
    </row>
    <row r="252" spans="2:6">
      <c r="B252" s="21"/>
      <c r="C252" s="30"/>
      <c r="D252" s="19"/>
      <c r="E252" s="19"/>
      <c r="F252" s="19"/>
    </row>
    <row r="253" spans="2:6">
      <c r="B253" s="21"/>
      <c r="C253" s="30"/>
      <c r="D253" s="19"/>
      <c r="E253" s="19"/>
      <c r="F253" s="19"/>
    </row>
    <row r="254" spans="2:6">
      <c r="B254" s="21"/>
      <c r="C254" s="30"/>
      <c r="D254" s="19"/>
      <c r="E254" s="19"/>
      <c r="F254" s="19"/>
    </row>
    <row r="255" spans="2:6">
      <c r="B255" s="21"/>
      <c r="C255" s="30"/>
      <c r="D255" s="19"/>
      <c r="E255" s="19"/>
      <c r="F255" s="19"/>
    </row>
    <row r="256" spans="2:6">
      <c r="B256" s="21"/>
      <c r="C256" s="30"/>
      <c r="D256" s="19"/>
      <c r="E256" s="19"/>
      <c r="F256" s="19"/>
    </row>
    <row r="257" spans="2:6">
      <c r="B257" s="21"/>
      <c r="C257" s="30"/>
      <c r="D257" s="19"/>
      <c r="E257" s="19"/>
      <c r="F257" s="19"/>
    </row>
    <row r="258" spans="2:6">
      <c r="B258" s="21"/>
      <c r="C258" s="30"/>
      <c r="D258" s="19"/>
      <c r="E258" s="19"/>
      <c r="F258" s="19"/>
    </row>
    <row r="259" spans="2:6">
      <c r="B259" s="21"/>
      <c r="C259" s="30"/>
      <c r="D259" s="19"/>
      <c r="E259" s="19"/>
      <c r="F259" s="19"/>
    </row>
    <row r="260" spans="2:6">
      <c r="B260" s="21"/>
      <c r="C260" s="30"/>
      <c r="D260" s="19"/>
      <c r="E260" s="19"/>
      <c r="F260" s="19"/>
    </row>
    <row r="261" spans="2:6">
      <c r="B261" s="21"/>
      <c r="C261" s="30"/>
      <c r="D261" s="19"/>
      <c r="E261" s="19"/>
      <c r="F261" s="19"/>
    </row>
    <row r="262" spans="2:6">
      <c r="B262" s="21"/>
      <c r="C262" s="30"/>
      <c r="D262" s="19"/>
      <c r="E262" s="19"/>
      <c r="F262" s="19"/>
    </row>
    <row r="263" spans="2:6">
      <c r="B263" s="21"/>
      <c r="C263" s="30"/>
      <c r="D263" s="19"/>
      <c r="E263" s="19"/>
      <c r="F263" s="19"/>
    </row>
    <row r="264" spans="2:6">
      <c r="B264" s="21"/>
      <c r="C264" s="30"/>
      <c r="D264" s="19"/>
      <c r="E264" s="19"/>
      <c r="F264" s="19"/>
    </row>
    <row r="265" spans="2:6">
      <c r="B265" s="21"/>
      <c r="C265" s="30"/>
      <c r="D265" s="19"/>
      <c r="E265" s="19"/>
      <c r="F265" s="19"/>
    </row>
    <row r="266" spans="2:6">
      <c r="B266" s="21"/>
      <c r="C266" s="30"/>
      <c r="D266" s="19"/>
      <c r="E266" s="19"/>
      <c r="F266" s="19"/>
    </row>
    <row r="267" spans="2:6">
      <c r="B267" s="21"/>
      <c r="C267" s="30"/>
      <c r="D267" s="19"/>
      <c r="E267" s="19"/>
      <c r="F267" s="19"/>
    </row>
    <row r="268" spans="2:6">
      <c r="B268" s="21"/>
      <c r="C268" s="30"/>
      <c r="D268" s="19"/>
      <c r="E268" s="19"/>
      <c r="F268" s="19"/>
    </row>
    <row r="269" spans="2:6">
      <c r="B269" s="21"/>
      <c r="C269" s="30"/>
      <c r="D269" s="19"/>
      <c r="E269" s="19"/>
      <c r="F269" s="19"/>
    </row>
    <row r="270" spans="2:6">
      <c r="B270" s="21"/>
      <c r="C270" s="30"/>
      <c r="D270" s="19"/>
      <c r="E270" s="19"/>
      <c r="F270" s="19"/>
    </row>
    <row r="271" spans="2:6">
      <c r="B271" s="21"/>
      <c r="C271" s="30"/>
      <c r="D271" s="19"/>
      <c r="E271" s="19"/>
      <c r="F271" s="19"/>
    </row>
    <row r="272" spans="2:6">
      <c r="B272" s="21"/>
      <c r="C272" s="30"/>
      <c r="D272" s="19"/>
      <c r="E272" s="19"/>
      <c r="F272" s="19"/>
    </row>
    <row r="273" spans="2:6">
      <c r="B273" s="21"/>
      <c r="C273" s="30"/>
      <c r="D273" s="19"/>
      <c r="E273" s="19"/>
      <c r="F273" s="19"/>
    </row>
    <row r="274" spans="2:6">
      <c r="B274" s="21"/>
      <c r="C274" s="30"/>
      <c r="D274" s="19"/>
      <c r="E274" s="19"/>
      <c r="F274" s="19"/>
    </row>
    <row r="275" spans="2:6">
      <c r="B275" s="21"/>
      <c r="C275" s="30"/>
      <c r="D275" s="19"/>
      <c r="E275" s="19"/>
      <c r="F275" s="19"/>
    </row>
    <row r="276" spans="2:6">
      <c r="B276" s="21"/>
      <c r="C276" s="30"/>
      <c r="D276" s="19"/>
      <c r="E276" s="19"/>
      <c r="F276" s="19"/>
    </row>
    <row r="277" spans="2:6">
      <c r="B277" s="21"/>
      <c r="C277" s="30"/>
      <c r="D277" s="19"/>
      <c r="E277" s="19"/>
      <c r="F277" s="19"/>
    </row>
    <row r="278" spans="2:6">
      <c r="B278" s="21"/>
      <c r="C278" s="30"/>
      <c r="D278" s="19"/>
      <c r="E278" s="19"/>
      <c r="F278" s="19"/>
    </row>
    <row r="279" spans="2:6">
      <c r="B279" s="21"/>
      <c r="C279" s="30"/>
      <c r="D279" s="19"/>
      <c r="E279" s="19"/>
      <c r="F279" s="19"/>
    </row>
    <row r="280" spans="2:6">
      <c r="B280" s="21"/>
      <c r="C280" s="30"/>
      <c r="D280" s="19"/>
      <c r="E280" s="19"/>
      <c r="F280" s="19"/>
    </row>
    <row r="281" spans="2:6">
      <c r="B281" s="21"/>
      <c r="C281" s="30"/>
      <c r="D281" s="19"/>
      <c r="E281" s="19"/>
      <c r="F281" s="19"/>
    </row>
    <row r="282" spans="2:6">
      <c r="B282" s="21"/>
      <c r="C282" s="30"/>
      <c r="D282" s="19"/>
      <c r="E282" s="19"/>
      <c r="F282" s="19"/>
    </row>
    <row r="283" spans="2:6">
      <c r="B283" s="21"/>
      <c r="C283" s="30"/>
      <c r="D283" s="19"/>
      <c r="E283" s="19"/>
      <c r="F283" s="19"/>
    </row>
    <row r="284" spans="2:6">
      <c r="B284" s="21"/>
      <c r="C284" s="30"/>
      <c r="D284" s="19"/>
      <c r="E284" s="19"/>
      <c r="F284" s="19"/>
    </row>
    <row r="285" spans="2:6">
      <c r="B285" s="21"/>
      <c r="C285" s="30"/>
      <c r="D285" s="19"/>
      <c r="E285" s="19"/>
      <c r="F285" s="19"/>
    </row>
    <row r="286" spans="2:6">
      <c r="B286" s="21"/>
      <c r="C286" s="30"/>
      <c r="D286" s="19"/>
      <c r="E286" s="19"/>
      <c r="F286" s="19"/>
    </row>
    <row r="287" spans="2:6">
      <c r="B287" s="21"/>
      <c r="C287" s="30"/>
      <c r="D287" s="19"/>
      <c r="E287" s="19"/>
      <c r="F287" s="19"/>
    </row>
    <row r="288" spans="2:6">
      <c r="B288" s="21"/>
      <c r="C288" s="30"/>
      <c r="D288" s="19"/>
      <c r="E288" s="19"/>
      <c r="F288" s="19"/>
    </row>
    <row r="289" spans="2:6">
      <c r="B289" s="21"/>
      <c r="C289" s="30"/>
      <c r="D289" s="19"/>
      <c r="E289" s="19"/>
      <c r="F289" s="19"/>
    </row>
    <row r="290" spans="2:6">
      <c r="B290" s="21"/>
      <c r="C290" s="30"/>
      <c r="D290" s="19"/>
      <c r="E290" s="19"/>
      <c r="F290" s="19"/>
    </row>
    <row r="291" spans="2:6">
      <c r="B291" s="21"/>
      <c r="C291" s="30"/>
      <c r="D291" s="19"/>
      <c r="E291" s="19"/>
      <c r="F291" s="19"/>
    </row>
    <row r="292" spans="2:6">
      <c r="B292" s="21"/>
      <c r="C292" s="30"/>
      <c r="D292" s="19"/>
      <c r="E292" s="19"/>
      <c r="F292" s="19"/>
    </row>
    <row r="293" spans="2:6">
      <c r="B293" s="21"/>
      <c r="C293" s="30"/>
      <c r="D293" s="19"/>
      <c r="E293" s="19"/>
      <c r="F293" s="19"/>
    </row>
    <row r="294" spans="2:6">
      <c r="B294" s="21"/>
      <c r="C294" s="30"/>
      <c r="D294" s="19"/>
      <c r="E294" s="19"/>
      <c r="F294" s="19"/>
    </row>
    <row r="295" spans="2:6">
      <c r="B295" s="21"/>
      <c r="C295" s="30"/>
      <c r="D295" s="19"/>
      <c r="E295" s="19"/>
      <c r="F295" s="19"/>
    </row>
    <row r="296" spans="2:6">
      <c r="B296" s="21"/>
      <c r="C296" s="30"/>
      <c r="D296" s="19"/>
      <c r="E296" s="19"/>
      <c r="F296" s="19"/>
    </row>
    <row r="297" spans="2:6">
      <c r="B297" s="21"/>
      <c r="C297" s="30"/>
      <c r="D297" s="19"/>
      <c r="E297" s="19"/>
      <c r="F297" s="19"/>
    </row>
    <row r="298" spans="2:6">
      <c r="B298" s="21"/>
      <c r="C298" s="30"/>
      <c r="D298" s="19"/>
      <c r="E298" s="19"/>
      <c r="F298" s="19"/>
    </row>
    <row r="299" spans="2:6">
      <c r="B299" s="21"/>
      <c r="C299" s="30"/>
      <c r="D299" s="19"/>
      <c r="E299" s="19"/>
      <c r="F299" s="19"/>
    </row>
    <row r="300" spans="2:6">
      <c r="B300" s="21"/>
      <c r="C300" s="30"/>
      <c r="D300" s="19"/>
      <c r="E300" s="19"/>
      <c r="F300" s="19"/>
    </row>
    <row r="301" spans="2:6">
      <c r="B301" s="21"/>
      <c r="C301" s="30"/>
      <c r="D301" s="19"/>
      <c r="E301" s="19"/>
      <c r="F301" s="19"/>
    </row>
    <row r="302" spans="2:6">
      <c r="B302" s="21"/>
      <c r="C302" s="30"/>
      <c r="D302" s="19"/>
      <c r="E302" s="19"/>
      <c r="F302" s="19"/>
    </row>
    <row r="303" spans="2:6">
      <c r="B303" s="21"/>
      <c r="C303" s="30"/>
      <c r="D303" s="19"/>
      <c r="E303" s="19"/>
      <c r="F303" s="19"/>
    </row>
    <row r="304" spans="2:6">
      <c r="B304" s="21"/>
      <c r="C304" s="30"/>
      <c r="D304" s="19"/>
      <c r="E304" s="19"/>
      <c r="F304" s="19"/>
    </row>
    <row r="305" spans="2:6">
      <c r="B305" s="21"/>
      <c r="C305" s="30"/>
      <c r="D305" s="19"/>
      <c r="E305" s="19"/>
      <c r="F305" s="19"/>
    </row>
    <row r="306" spans="2:6">
      <c r="B306" s="21"/>
      <c r="C306" s="30"/>
      <c r="D306" s="19"/>
      <c r="E306" s="19"/>
      <c r="F306" s="19"/>
    </row>
    <row r="307" spans="2:6">
      <c r="B307" s="21"/>
      <c r="C307" s="30"/>
      <c r="D307" s="19"/>
      <c r="E307" s="19"/>
      <c r="F307" s="19"/>
    </row>
    <row r="308" spans="2:6">
      <c r="B308" s="21"/>
      <c r="C308" s="30"/>
      <c r="D308" s="19"/>
      <c r="E308" s="19"/>
      <c r="F308" s="19"/>
    </row>
    <row r="309" spans="2:6">
      <c r="B309" s="21"/>
      <c r="C309" s="30"/>
      <c r="D309" s="19"/>
      <c r="E309" s="19"/>
      <c r="F309" s="19"/>
    </row>
    <row r="310" spans="2:6">
      <c r="B310" s="21"/>
      <c r="C310" s="30"/>
      <c r="D310" s="19"/>
      <c r="E310" s="19"/>
      <c r="F310" s="19"/>
    </row>
    <row r="311" spans="2:6">
      <c r="B311" s="21"/>
      <c r="C311" s="30"/>
      <c r="D311" s="19"/>
      <c r="E311" s="19"/>
      <c r="F311" s="19"/>
    </row>
    <row r="312" spans="2:6">
      <c r="B312" s="21"/>
      <c r="C312" s="30"/>
      <c r="D312" s="19"/>
      <c r="E312" s="19"/>
      <c r="F312" s="19"/>
    </row>
    <row r="313" spans="2:6">
      <c r="B313" s="21"/>
      <c r="C313" s="30"/>
      <c r="D313" s="19"/>
      <c r="E313" s="19"/>
      <c r="F313" s="19"/>
    </row>
    <row r="314" spans="2:6">
      <c r="B314" s="21"/>
      <c r="C314" s="30"/>
      <c r="D314" s="19"/>
      <c r="E314" s="19"/>
      <c r="F314" s="19"/>
    </row>
    <row r="315" spans="2:6">
      <c r="B315" s="21"/>
      <c r="C315" s="30"/>
      <c r="D315" s="19"/>
      <c r="E315" s="19"/>
      <c r="F315" s="19"/>
    </row>
    <row r="316" spans="2:6">
      <c r="B316" s="21"/>
      <c r="C316" s="30"/>
      <c r="D316" s="19"/>
      <c r="E316" s="19"/>
      <c r="F316" s="19"/>
    </row>
    <row r="317" spans="2:6">
      <c r="B317" s="21"/>
      <c r="C317" s="30"/>
      <c r="D317" s="19"/>
      <c r="E317" s="19"/>
      <c r="F317" s="19"/>
    </row>
    <row r="318" spans="2:6">
      <c r="B318" s="21"/>
      <c r="C318" s="30"/>
      <c r="D318" s="19"/>
      <c r="E318" s="19"/>
      <c r="F318" s="19"/>
    </row>
    <row r="319" spans="2:6">
      <c r="B319" s="21"/>
      <c r="C319" s="30"/>
      <c r="D319" s="19"/>
      <c r="E319" s="19"/>
      <c r="F319" s="19"/>
    </row>
    <row r="320" spans="2:6">
      <c r="B320" s="21"/>
      <c r="C320" s="30"/>
      <c r="D320" s="19"/>
      <c r="E320" s="19"/>
      <c r="F320" s="19"/>
    </row>
    <row r="321" spans="2:6">
      <c r="B321" s="21"/>
      <c r="C321" s="30"/>
      <c r="D321" s="19"/>
      <c r="E321" s="19"/>
      <c r="F321" s="19"/>
    </row>
    <row r="322" spans="2:6">
      <c r="B322" s="21"/>
      <c r="C322" s="30"/>
      <c r="D322" s="19"/>
      <c r="E322" s="19"/>
      <c r="F322" s="19"/>
    </row>
    <row r="323" spans="2:6">
      <c r="B323" s="21"/>
      <c r="C323" s="30"/>
      <c r="D323" s="19"/>
      <c r="E323" s="19"/>
      <c r="F323" s="19"/>
    </row>
    <row r="324" spans="2:6">
      <c r="B324" s="21"/>
      <c r="C324" s="30"/>
      <c r="D324" s="19"/>
      <c r="E324" s="19"/>
      <c r="F324" s="19"/>
    </row>
    <row r="325" spans="2:6">
      <c r="B325" s="21"/>
      <c r="C325" s="30"/>
      <c r="D325" s="19"/>
      <c r="E325" s="19"/>
      <c r="F325" s="19"/>
    </row>
    <row r="326" spans="2:6">
      <c r="B326" s="21"/>
      <c r="C326" s="30"/>
      <c r="D326" s="19"/>
      <c r="E326" s="19"/>
      <c r="F326" s="19"/>
    </row>
    <row r="327" spans="2:6">
      <c r="B327" s="21"/>
      <c r="C327" s="30"/>
      <c r="D327" s="19"/>
      <c r="E327" s="19"/>
      <c r="F327" s="19"/>
    </row>
    <row r="328" spans="2:6">
      <c r="B328" s="21"/>
      <c r="C328" s="30"/>
      <c r="D328" s="19"/>
      <c r="E328" s="19"/>
      <c r="F328" s="19"/>
    </row>
    <row r="329" spans="2:6">
      <c r="B329" s="21"/>
      <c r="C329" s="30"/>
      <c r="D329" s="19"/>
      <c r="E329" s="19"/>
      <c r="F329" s="19"/>
    </row>
    <row r="330" spans="2:6">
      <c r="B330" s="21"/>
      <c r="C330" s="30"/>
      <c r="D330" s="19"/>
      <c r="E330" s="19"/>
      <c r="F330" s="19"/>
    </row>
  </sheetData>
  <mergeCells count="12">
    <mergeCell ref="B9:C9"/>
    <mergeCell ref="B10:C10"/>
    <mergeCell ref="B11:C11"/>
    <mergeCell ref="B12:C12"/>
    <mergeCell ref="B13:C13"/>
    <mergeCell ref="B7:C7"/>
    <mergeCell ref="B8:C8"/>
    <mergeCell ref="A3:F3"/>
    <mergeCell ref="A1:F1"/>
    <mergeCell ref="A2:F2"/>
    <mergeCell ref="B5:C5"/>
    <mergeCell ref="B6:C6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9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view="pageBreakPreview" zoomScale="85" zoomScaleNormal="85" zoomScaleSheetLayoutView="85" workbookViewId="0">
      <selection activeCell="A2" sqref="A2:F2"/>
    </sheetView>
  </sheetViews>
  <sheetFormatPr defaultRowHeight="15"/>
  <cols>
    <col min="1" max="1" width="4.42578125" style="21" customWidth="1"/>
    <col min="2" max="2" width="4.28515625" style="86" customWidth="1"/>
    <col min="3" max="3" width="45.85546875" style="90" customWidth="1"/>
    <col min="4" max="5" width="20" style="101" customWidth="1"/>
    <col min="6" max="6" width="10" style="101" customWidth="1"/>
    <col min="9" max="9" width="12.7109375" bestFit="1" customWidth="1"/>
    <col min="10" max="10" width="15.28515625" bestFit="1" customWidth="1"/>
  </cols>
  <sheetData>
    <row r="1" spans="1:6">
      <c r="A1" s="165" t="str">
        <f>'No. 7'!A1:F1</f>
        <v>PEMERINTAH DAERAH KABUPATEN TANJUNG JABUNG BARAT</v>
      </c>
      <c r="B1" s="165"/>
      <c r="C1" s="165"/>
      <c r="D1" s="165"/>
      <c r="E1" s="165"/>
      <c r="F1" s="165"/>
    </row>
    <row r="2" spans="1:6" ht="22.5" customHeight="1">
      <c r="A2" s="165" t="s">
        <v>356</v>
      </c>
      <c r="B2" s="165"/>
      <c r="C2" s="165"/>
      <c r="D2" s="165"/>
      <c r="E2" s="165"/>
      <c r="F2" s="165"/>
    </row>
    <row r="3" spans="1:6" ht="22.5" customHeight="1">
      <c r="B3" s="91"/>
      <c r="C3" s="98"/>
      <c r="D3" s="100"/>
      <c r="E3" s="100"/>
      <c r="F3" s="100"/>
    </row>
    <row r="4" spans="1:6">
      <c r="B4" s="98"/>
      <c r="C4" s="98"/>
    </row>
    <row r="5" spans="1:6" ht="43.5" customHeight="1">
      <c r="A5" s="80" t="s">
        <v>58</v>
      </c>
      <c r="B5" s="164" t="s">
        <v>110</v>
      </c>
      <c r="C5" s="164"/>
      <c r="D5" s="13" t="s">
        <v>320</v>
      </c>
      <c r="E5" s="79" t="s">
        <v>61</v>
      </c>
      <c r="F5" s="79" t="s">
        <v>334</v>
      </c>
    </row>
    <row r="6" spans="1:6" ht="43.5" customHeight="1">
      <c r="A6" s="80">
        <v>1</v>
      </c>
      <c r="B6" s="174" t="s">
        <v>354</v>
      </c>
      <c r="C6" s="175"/>
      <c r="D6" s="103">
        <f t="shared" ref="D6:E8" si="0">D7</f>
        <v>25175000</v>
      </c>
      <c r="E6" s="103">
        <f t="shared" si="0"/>
        <v>16280000</v>
      </c>
      <c r="F6" s="106">
        <f>E6/D6*100</f>
        <v>64.66732869910625</v>
      </c>
    </row>
    <row r="7" spans="1:6" ht="43.5" customHeight="1">
      <c r="A7" s="81"/>
      <c r="B7" s="79">
        <v>1</v>
      </c>
      <c r="C7" s="89" t="s">
        <v>355</v>
      </c>
      <c r="D7" s="103">
        <f t="shared" si="0"/>
        <v>25175000</v>
      </c>
      <c r="E7" s="103">
        <f t="shared" si="0"/>
        <v>16280000</v>
      </c>
      <c r="F7" s="106">
        <f t="shared" ref="F7:F14" si="1">E7/D7*100</f>
        <v>64.66732869910625</v>
      </c>
    </row>
    <row r="8" spans="1:6" ht="43.5" customHeight="1">
      <c r="A8" s="82"/>
      <c r="B8" s="79"/>
      <c r="C8" s="97" t="s">
        <v>172</v>
      </c>
      <c r="D8" s="103">
        <f t="shared" si="0"/>
        <v>25175000</v>
      </c>
      <c r="E8" s="103">
        <f t="shared" si="0"/>
        <v>16280000</v>
      </c>
      <c r="F8" s="106">
        <f t="shared" si="1"/>
        <v>64.66732869910625</v>
      </c>
    </row>
    <row r="9" spans="1:6" ht="43.5" customHeight="1">
      <c r="A9" s="83"/>
      <c r="B9" s="79"/>
      <c r="C9" s="99" t="s">
        <v>321</v>
      </c>
      <c r="D9" s="104">
        <v>25175000</v>
      </c>
      <c r="E9" s="107">
        <v>16280000</v>
      </c>
      <c r="F9" s="108">
        <f t="shared" si="1"/>
        <v>64.66732869910625</v>
      </c>
    </row>
    <row r="10" spans="1:6" s="5" customFormat="1" ht="43.5" customHeight="1">
      <c r="A10" s="80">
        <v>2</v>
      </c>
      <c r="B10" s="174" t="s">
        <v>354</v>
      </c>
      <c r="C10" s="175"/>
      <c r="D10" s="103">
        <f>D11</f>
        <v>21526944000</v>
      </c>
      <c r="E10" s="103">
        <f>E11</f>
        <v>21345972450.139999</v>
      </c>
      <c r="F10" s="106">
        <f t="shared" si="1"/>
        <v>99.15932540234229</v>
      </c>
    </row>
    <row r="11" spans="1:6" ht="43.5" customHeight="1">
      <c r="A11" s="81"/>
      <c r="B11" s="79">
        <v>1</v>
      </c>
      <c r="C11" s="89" t="s">
        <v>357</v>
      </c>
      <c r="D11" s="103">
        <f>D12</f>
        <v>21526944000</v>
      </c>
      <c r="E11" s="105">
        <f>E12</f>
        <v>21345972450.139999</v>
      </c>
      <c r="F11" s="106">
        <f t="shared" si="1"/>
        <v>99.15932540234229</v>
      </c>
    </row>
    <row r="12" spans="1:6" ht="43.5" customHeight="1">
      <c r="A12" s="82"/>
      <c r="B12" s="79"/>
      <c r="C12" s="97" t="s">
        <v>359</v>
      </c>
      <c r="D12" s="103">
        <f>D13+D14</f>
        <v>21526944000</v>
      </c>
      <c r="E12" s="103">
        <f>E13+E14</f>
        <v>21345972450.139999</v>
      </c>
      <c r="F12" s="106">
        <f t="shared" si="1"/>
        <v>99.15932540234229</v>
      </c>
    </row>
    <row r="13" spans="1:6" ht="43.5" customHeight="1">
      <c r="A13" s="82"/>
      <c r="B13" s="79"/>
      <c r="C13" s="99" t="s">
        <v>321</v>
      </c>
      <c r="D13" s="104">
        <v>1015900000</v>
      </c>
      <c r="E13" s="107">
        <v>1011967750</v>
      </c>
      <c r="F13" s="108">
        <f t="shared" si="1"/>
        <v>99.612929422187221</v>
      </c>
    </row>
    <row r="14" spans="1:6" s="151" customFormat="1" ht="43.5" customHeight="1">
      <c r="A14" s="23"/>
      <c r="B14" s="34"/>
      <c r="C14" s="149" t="s">
        <v>358</v>
      </c>
      <c r="D14" s="104">
        <v>20511044000</v>
      </c>
      <c r="E14" s="107">
        <v>20334004700.139999</v>
      </c>
      <c r="F14" s="108">
        <f t="shared" si="1"/>
        <v>99.136858660826817</v>
      </c>
    </row>
    <row r="15" spans="1:6" ht="43.5" customHeight="1">
      <c r="A15" s="146">
        <v>3</v>
      </c>
      <c r="B15" s="174" t="s">
        <v>360</v>
      </c>
      <c r="C15" s="175"/>
      <c r="D15" s="103">
        <f>D16</f>
        <v>2922230000</v>
      </c>
      <c r="E15" s="103">
        <f>E16</f>
        <v>2851800000</v>
      </c>
      <c r="F15" s="106">
        <f t="shared" ref="F15:F19" si="2">E15/D15*100</f>
        <v>97.589854323581648</v>
      </c>
    </row>
    <row r="16" spans="1:6" ht="68.25" customHeight="1">
      <c r="A16" s="82"/>
      <c r="B16" s="79">
        <v>1</v>
      </c>
      <c r="C16" s="148" t="s">
        <v>361</v>
      </c>
      <c r="D16" s="103">
        <f>D17</f>
        <v>2922230000</v>
      </c>
      <c r="E16" s="103">
        <f>E17</f>
        <v>2851800000</v>
      </c>
      <c r="F16" s="106">
        <f t="shared" si="2"/>
        <v>97.589854323581648</v>
      </c>
    </row>
    <row r="17" spans="1:6" ht="43.5" customHeight="1">
      <c r="A17" s="82"/>
      <c r="B17" s="79"/>
      <c r="C17" s="97" t="s">
        <v>362</v>
      </c>
      <c r="D17" s="103">
        <f>D18+D19</f>
        <v>2922230000</v>
      </c>
      <c r="E17" s="103">
        <f>E18+E19</f>
        <v>2851800000</v>
      </c>
      <c r="F17" s="106">
        <f t="shared" si="2"/>
        <v>97.589854323581648</v>
      </c>
    </row>
    <row r="18" spans="1:6" ht="43.5" customHeight="1">
      <c r="A18" s="82"/>
      <c r="B18" s="79"/>
      <c r="C18" s="149" t="s">
        <v>321</v>
      </c>
      <c r="D18" s="104">
        <v>122230000</v>
      </c>
      <c r="E18" s="107">
        <v>111800000</v>
      </c>
      <c r="F18" s="108">
        <f t="shared" si="2"/>
        <v>91.466906651394908</v>
      </c>
    </row>
    <row r="19" spans="1:6" ht="43.5" customHeight="1">
      <c r="A19" s="82"/>
      <c r="B19" s="79"/>
      <c r="C19" s="149" t="s">
        <v>322</v>
      </c>
      <c r="D19" s="104">
        <v>2800000000</v>
      </c>
      <c r="E19" s="107">
        <v>2740000000</v>
      </c>
      <c r="F19" s="108">
        <f t="shared" si="2"/>
        <v>97.857142857142847</v>
      </c>
    </row>
    <row r="20" spans="1:6" ht="39" customHeight="1">
      <c r="A20" s="169" t="s">
        <v>323</v>
      </c>
      <c r="B20" s="173"/>
      <c r="C20" s="170"/>
      <c r="D20" s="110">
        <f>D15+D10+D6</f>
        <v>24474349000</v>
      </c>
      <c r="E20" s="110">
        <f>E15+E10+E6</f>
        <v>24214052450.139999</v>
      </c>
      <c r="F20" s="109">
        <f t="shared" ref="F20" si="3">E20/D20*100</f>
        <v>98.936451589131138</v>
      </c>
    </row>
    <row r="21" spans="1:6">
      <c r="B21" s="91"/>
      <c r="D21" s="102"/>
      <c r="E21" s="102"/>
    </row>
    <row r="22" spans="1:6">
      <c r="B22" s="91"/>
      <c r="D22" s="102"/>
      <c r="E22" s="102"/>
    </row>
    <row r="23" spans="1:6">
      <c r="B23" s="91"/>
      <c r="D23" s="102"/>
      <c r="E23" s="102"/>
    </row>
    <row r="24" spans="1:6">
      <c r="B24" s="91"/>
      <c r="D24" s="102"/>
      <c r="E24" s="102"/>
    </row>
    <row r="25" spans="1:6">
      <c r="B25" s="91"/>
      <c r="D25" s="102"/>
      <c r="E25" s="102"/>
    </row>
    <row r="26" spans="1:6">
      <c r="B26" s="91"/>
      <c r="D26" s="102"/>
      <c r="E26" s="102"/>
    </row>
    <row r="27" spans="1:6">
      <c r="D27" s="102"/>
      <c r="E27" s="102"/>
    </row>
    <row r="28" spans="1:6">
      <c r="D28" s="102"/>
      <c r="E28" s="102"/>
    </row>
    <row r="29" spans="1:6">
      <c r="D29" s="102"/>
      <c r="E29" s="102"/>
    </row>
    <row r="30" spans="1:6">
      <c r="D30" s="102"/>
      <c r="E30" s="102"/>
    </row>
    <row r="31" spans="1:6">
      <c r="D31" s="102"/>
      <c r="E31" s="102"/>
    </row>
    <row r="32" spans="1:6">
      <c r="D32" s="102"/>
      <c r="E32" s="102"/>
    </row>
    <row r="33" spans="4:5">
      <c r="D33" s="102"/>
      <c r="E33" s="102"/>
    </row>
    <row r="34" spans="4:5">
      <c r="D34" s="102"/>
      <c r="E34" s="102"/>
    </row>
    <row r="35" spans="4:5">
      <c r="D35" s="102"/>
      <c r="E35" s="102"/>
    </row>
    <row r="36" spans="4:5">
      <c r="D36" s="102"/>
      <c r="E36" s="102"/>
    </row>
    <row r="37" spans="4:5">
      <c r="D37" s="102"/>
      <c r="E37" s="102"/>
    </row>
    <row r="38" spans="4:5">
      <c r="D38" s="102"/>
      <c r="E38" s="102"/>
    </row>
    <row r="39" spans="4:5">
      <c r="D39" s="102"/>
      <c r="E39" s="102"/>
    </row>
    <row r="40" spans="4:5">
      <c r="D40" s="102"/>
      <c r="E40" s="102"/>
    </row>
    <row r="41" spans="4:5">
      <c r="D41" s="102"/>
      <c r="E41" s="102"/>
    </row>
    <row r="42" spans="4:5">
      <c r="D42" s="102"/>
      <c r="E42" s="102"/>
    </row>
    <row r="43" spans="4:5">
      <c r="D43" s="102"/>
      <c r="E43" s="102"/>
    </row>
    <row r="44" spans="4:5">
      <c r="D44" s="102"/>
      <c r="E44" s="102"/>
    </row>
    <row r="45" spans="4:5">
      <c r="D45" s="102"/>
      <c r="E45" s="102"/>
    </row>
    <row r="46" spans="4:5">
      <c r="D46" s="102"/>
      <c r="E46" s="102"/>
    </row>
    <row r="47" spans="4:5">
      <c r="D47" s="102"/>
      <c r="E47" s="102"/>
    </row>
    <row r="48" spans="4:5">
      <c r="D48" s="102"/>
      <c r="E48" s="102"/>
    </row>
    <row r="49" spans="4:5">
      <c r="D49" s="102"/>
      <c r="E49" s="102"/>
    </row>
    <row r="50" spans="4:5">
      <c r="D50" s="102"/>
      <c r="E50" s="102"/>
    </row>
    <row r="51" spans="4:5">
      <c r="D51" s="102"/>
      <c r="E51" s="102"/>
    </row>
    <row r="52" spans="4:5">
      <c r="D52" s="102"/>
      <c r="E52" s="102"/>
    </row>
    <row r="53" spans="4:5">
      <c r="D53" s="102"/>
      <c r="E53" s="102"/>
    </row>
    <row r="54" spans="4:5">
      <c r="D54" s="102"/>
      <c r="E54" s="102"/>
    </row>
    <row r="55" spans="4:5">
      <c r="D55" s="102"/>
      <c r="E55" s="102"/>
    </row>
  </sheetData>
  <mergeCells count="7">
    <mergeCell ref="A20:C20"/>
    <mergeCell ref="B5:C5"/>
    <mergeCell ref="A1:F1"/>
    <mergeCell ref="B6:C6"/>
    <mergeCell ref="B10:C10"/>
    <mergeCell ref="A2:F2"/>
    <mergeCell ref="B15:C15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7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workbookViewId="0">
      <selection activeCell="C18" sqref="C18"/>
    </sheetView>
  </sheetViews>
  <sheetFormatPr defaultRowHeight="15"/>
  <cols>
    <col min="1" max="1" width="5.5703125" customWidth="1"/>
    <col min="2" max="2" width="27.5703125" customWidth="1"/>
    <col min="3" max="3" width="21.85546875" customWidth="1"/>
    <col min="4" max="4" width="20.28515625" customWidth="1"/>
    <col min="5" max="5" width="14.28515625" customWidth="1"/>
    <col min="6" max="6" width="14.85546875" customWidth="1"/>
  </cols>
  <sheetData>
    <row r="2" spans="1:6">
      <c r="A2" s="166" t="str">
        <f>'No. 8'!A1:F1</f>
        <v>PEMERINTAH DAERAH KABUPATEN TANJUNG JABUNG BARAT</v>
      </c>
      <c r="B2" s="166"/>
      <c r="C2" s="166"/>
      <c r="D2" s="166"/>
      <c r="E2" s="166"/>
      <c r="F2" s="166"/>
    </row>
    <row r="3" spans="1:6" s="18" customFormat="1" ht="27" customHeight="1">
      <c r="A3" s="176" t="s">
        <v>328</v>
      </c>
      <c r="B3" s="176"/>
      <c r="C3" s="176"/>
      <c r="D3" s="176"/>
      <c r="E3" s="176"/>
      <c r="F3" s="176"/>
    </row>
    <row r="4" spans="1:6" s="18" customFormat="1" ht="12.75"/>
    <row r="5" spans="1:6" s="36" customFormat="1" ht="44.25" customHeight="1">
      <c r="A5" s="13" t="s">
        <v>108</v>
      </c>
      <c r="B5" s="13" t="s">
        <v>324</v>
      </c>
      <c r="C5" s="79" t="s">
        <v>325</v>
      </c>
      <c r="D5" s="79" t="s">
        <v>329</v>
      </c>
      <c r="E5" s="13" t="s">
        <v>326</v>
      </c>
      <c r="F5" s="13" t="s">
        <v>327</v>
      </c>
    </row>
    <row r="6" spans="1:6" s="18" customFormat="1" ht="12.75">
      <c r="A6" s="42">
        <v>1</v>
      </c>
      <c r="B6" s="46"/>
      <c r="C6" s="46"/>
      <c r="D6" s="46"/>
      <c r="E6" s="46"/>
      <c r="F6" s="46"/>
    </row>
    <row r="7" spans="1:6" s="18" customFormat="1" ht="12.75">
      <c r="A7" s="42">
        <v>2</v>
      </c>
      <c r="B7" s="46"/>
      <c r="C7" s="46"/>
      <c r="D7" s="46"/>
      <c r="E7" s="46"/>
      <c r="F7" s="46"/>
    </row>
    <row r="8" spans="1:6" s="18" customFormat="1" ht="12.75">
      <c r="A8" s="42">
        <v>3</v>
      </c>
      <c r="B8" s="46"/>
      <c r="C8" s="46"/>
      <c r="D8" s="46"/>
      <c r="E8" s="46"/>
      <c r="F8" s="46"/>
    </row>
    <row r="9" spans="1:6" s="18" customFormat="1" ht="12.75">
      <c r="A9" s="42">
        <v>4</v>
      </c>
      <c r="B9" s="46"/>
      <c r="C9" s="46"/>
      <c r="D9" s="46"/>
      <c r="E9" s="46"/>
      <c r="F9" s="46"/>
    </row>
    <row r="10" spans="1:6" s="18" customFormat="1" ht="12.75">
      <c r="A10" s="42">
        <v>5</v>
      </c>
      <c r="B10" s="46"/>
      <c r="C10" s="46"/>
      <c r="D10" s="46"/>
      <c r="E10" s="46"/>
      <c r="F10" s="46"/>
    </row>
    <row r="11" spans="1:6" s="18" customFormat="1" ht="12.75">
      <c r="A11" s="42">
        <v>6</v>
      </c>
      <c r="B11" s="46"/>
      <c r="C11" s="46"/>
      <c r="D11" s="46"/>
      <c r="E11" s="46"/>
      <c r="F11" s="46"/>
    </row>
    <row r="12" spans="1:6" s="18" customFormat="1" ht="12.75">
      <c r="A12" s="42">
        <v>7</v>
      </c>
      <c r="B12" s="46"/>
      <c r="C12" s="46"/>
      <c r="D12" s="46"/>
      <c r="E12" s="46"/>
      <c r="F12" s="46"/>
    </row>
    <row r="13" spans="1:6" s="18" customFormat="1" ht="12.75">
      <c r="A13" s="42">
        <v>8</v>
      </c>
      <c r="B13" s="46"/>
      <c r="C13" s="46"/>
      <c r="D13" s="46"/>
      <c r="E13" s="46"/>
      <c r="F13" s="46"/>
    </row>
    <row r="14" spans="1:6" s="18" customFormat="1" ht="12.75">
      <c r="A14" s="46" t="s">
        <v>330</v>
      </c>
      <c r="B14" s="46"/>
      <c r="C14" s="46"/>
      <c r="D14" s="46"/>
      <c r="E14" s="46"/>
      <c r="F14" s="46"/>
    </row>
    <row r="15" spans="1:6" s="18" customFormat="1" ht="12.75">
      <c r="A15" s="177" t="s">
        <v>331</v>
      </c>
      <c r="B15" s="178"/>
      <c r="C15" s="46"/>
      <c r="D15" s="46"/>
      <c r="E15" s="46"/>
      <c r="F15" s="46"/>
    </row>
    <row r="16" spans="1:6" s="18" customFormat="1" ht="12.75">
      <c r="A16" s="84"/>
      <c r="B16" s="84"/>
      <c r="C16" s="84"/>
      <c r="D16" s="84"/>
      <c r="E16" s="84"/>
      <c r="F16" s="84"/>
    </row>
    <row r="17" s="18" customFormat="1" ht="12.75"/>
    <row r="18" s="18" customFormat="1" ht="12.75"/>
    <row r="19" s="18" customFormat="1" ht="12.75"/>
    <row r="20" s="18" customFormat="1" ht="12.75"/>
    <row r="21" s="18" customFormat="1" ht="12.75"/>
    <row r="22" s="18" customFormat="1" ht="12.75"/>
    <row r="23" s="18" customFormat="1" ht="12.75"/>
    <row r="24" s="18" customFormat="1" ht="12.75"/>
    <row r="25" s="18" customFormat="1" ht="12.75"/>
    <row r="26" s="18" customFormat="1" ht="12.75"/>
    <row r="27" s="18" customFormat="1" ht="12.75"/>
    <row r="28" s="18" customFormat="1" ht="12.75"/>
    <row r="29" s="18" customFormat="1" ht="12.75"/>
    <row r="30" s="18" customFormat="1" ht="12.75"/>
    <row r="31" s="18" customFormat="1" ht="12.75"/>
    <row r="32" s="18" customFormat="1" ht="12.75"/>
    <row r="33" s="18" customFormat="1" ht="12.75"/>
    <row r="34" s="18" customFormat="1" ht="12.75"/>
    <row r="35" s="18" customFormat="1" ht="12.75"/>
    <row r="36" s="18" customFormat="1" ht="12.75"/>
    <row r="37" s="18" customFormat="1" ht="12.75"/>
    <row r="38" s="18" customFormat="1" ht="12.75"/>
    <row r="39" s="18" customFormat="1" ht="12.75"/>
    <row r="40" s="18" customFormat="1" ht="12.75"/>
  </sheetData>
  <mergeCells count="3">
    <mergeCell ref="A2:F2"/>
    <mergeCell ref="A3:F3"/>
    <mergeCell ref="A15:B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view="pageBreakPreview" zoomScaleNormal="100" zoomScaleSheetLayoutView="100" workbookViewId="0">
      <selection activeCell="C13" sqref="C13"/>
    </sheetView>
  </sheetViews>
  <sheetFormatPr defaultRowHeight="15"/>
  <cols>
    <col min="1" max="1" width="5.5703125" customWidth="1"/>
    <col min="2" max="2" width="40.42578125" customWidth="1"/>
    <col min="3" max="4" width="16.5703125" style="3" customWidth="1"/>
    <col min="5" max="5" width="11.5703125" customWidth="1"/>
    <col min="6" max="6" width="12.7109375" customWidth="1"/>
  </cols>
  <sheetData>
    <row r="2" spans="1:6" ht="14.25" customHeight="1">
      <c r="A2" s="166" t="str">
        <f>'No. 8'!A1:F1</f>
        <v>PEMERINTAH DAERAH KABUPATEN TANJUNG JABUNG BARAT</v>
      </c>
      <c r="B2" s="166"/>
      <c r="C2" s="166"/>
      <c r="D2" s="166"/>
      <c r="E2" s="166"/>
      <c r="F2" s="166"/>
    </row>
    <row r="3" spans="1:6" s="18" customFormat="1" ht="14.25" customHeight="1">
      <c r="A3" s="176" t="s">
        <v>363</v>
      </c>
      <c r="B3" s="176"/>
      <c r="C3" s="176"/>
      <c r="D3" s="176"/>
      <c r="E3" s="176"/>
      <c r="F3" s="176"/>
    </row>
    <row r="4" spans="1:6" s="18" customFormat="1" ht="14.25" customHeight="1">
      <c r="A4" s="176" t="s">
        <v>364</v>
      </c>
      <c r="B4" s="176"/>
      <c r="C4" s="176"/>
      <c r="D4" s="176"/>
      <c r="E4" s="176"/>
      <c r="F4" s="176"/>
    </row>
    <row r="5" spans="1:6" s="18" customFormat="1" ht="14.25" customHeight="1">
      <c r="C5" s="35"/>
      <c r="D5" s="35"/>
    </row>
    <row r="6" spans="1:6" s="36" customFormat="1" ht="44.25" customHeight="1">
      <c r="A6" s="146" t="s">
        <v>108</v>
      </c>
      <c r="B6" s="146" t="s">
        <v>365</v>
      </c>
      <c r="C6" s="147" t="s">
        <v>366</v>
      </c>
      <c r="D6" s="147" t="s">
        <v>367</v>
      </c>
      <c r="E6" s="146" t="s">
        <v>369</v>
      </c>
      <c r="F6" s="146" t="s">
        <v>368</v>
      </c>
    </row>
    <row r="7" spans="1:6" s="18" customFormat="1" ht="36" customHeight="1">
      <c r="A7" s="42">
        <v>1</v>
      </c>
      <c r="B7" s="50" t="s">
        <v>371</v>
      </c>
      <c r="C7" s="152">
        <v>1047725000</v>
      </c>
      <c r="D7" s="152">
        <v>1047725000</v>
      </c>
      <c r="E7" s="42">
        <v>592</v>
      </c>
      <c r="F7" s="51"/>
    </row>
    <row r="8" spans="1:6" s="18" customFormat="1" ht="36" customHeight="1">
      <c r="A8" s="42">
        <v>2</v>
      </c>
      <c r="B8" s="50" t="s">
        <v>370</v>
      </c>
      <c r="C8" s="152">
        <v>3937307000</v>
      </c>
      <c r="D8" s="152">
        <v>2905676000</v>
      </c>
      <c r="E8" s="42">
        <v>592</v>
      </c>
      <c r="F8" s="51"/>
    </row>
    <row r="9" spans="1:6" s="18" customFormat="1" ht="36" customHeight="1">
      <c r="A9" s="179" t="s">
        <v>331</v>
      </c>
      <c r="B9" s="180"/>
      <c r="C9" s="124">
        <f>SUM(C7:C8)</f>
        <v>4985032000</v>
      </c>
      <c r="D9" s="124">
        <f>SUM(D7:D8)</f>
        <v>3953401000</v>
      </c>
      <c r="E9" s="146">
        <f>E8</f>
        <v>592</v>
      </c>
      <c r="F9" s="123"/>
    </row>
    <row r="10" spans="1:6" s="18" customFormat="1" ht="12.75">
      <c r="A10" s="84"/>
      <c r="B10" s="84"/>
      <c r="C10" s="153"/>
      <c r="D10" s="153"/>
      <c r="E10" s="84"/>
      <c r="F10" s="84"/>
    </row>
    <row r="11" spans="1:6" s="18" customFormat="1" ht="12.75">
      <c r="C11" s="35"/>
      <c r="D11" s="35"/>
    </row>
    <row r="12" spans="1:6" s="18" customFormat="1" ht="12.75">
      <c r="C12" s="35"/>
      <c r="D12" s="35"/>
    </row>
    <row r="13" spans="1:6" s="18" customFormat="1" ht="12.75">
      <c r="C13" s="35"/>
      <c r="D13" s="35"/>
    </row>
    <row r="14" spans="1:6" s="18" customFormat="1" ht="12.75">
      <c r="C14" s="35"/>
      <c r="D14" s="35"/>
    </row>
    <row r="15" spans="1:6" s="18" customFormat="1" ht="12.75">
      <c r="C15" s="35"/>
      <c r="D15" s="35"/>
    </row>
    <row r="16" spans="1:6" s="18" customFormat="1" ht="12.75">
      <c r="C16" s="35"/>
      <c r="D16" s="35"/>
    </row>
    <row r="17" spans="3:4" s="18" customFormat="1" ht="12.75">
      <c r="C17" s="35"/>
      <c r="D17" s="35"/>
    </row>
    <row r="18" spans="3:4" s="18" customFormat="1" ht="12.75">
      <c r="C18" s="35"/>
      <c r="D18" s="35"/>
    </row>
    <row r="19" spans="3:4" s="18" customFormat="1" ht="12.75">
      <c r="C19" s="35"/>
      <c r="D19" s="35"/>
    </row>
    <row r="20" spans="3:4" s="18" customFormat="1" ht="12.75">
      <c r="C20" s="35"/>
      <c r="D20" s="35"/>
    </row>
    <row r="21" spans="3:4" s="18" customFormat="1" ht="12.75">
      <c r="C21" s="35"/>
      <c r="D21" s="35"/>
    </row>
    <row r="22" spans="3:4" s="18" customFormat="1" ht="12.75">
      <c r="C22" s="35"/>
      <c r="D22" s="35"/>
    </row>
    <row r="23" spans="3:4" s="18" customFormat="1" ht="12.75">
      <c r="C23" s="35"/>
      <c r="D23" s="35"/>
    </row>
    <row r="24" spans="3:4" s="18" customFormat="1" ht="12.75">
      <c r="C24" s="35"/>
      <c r="D24" s="35"/>
    </row>
    <row r="25" spans="3:4" s="18" customFormat="1" ht="12.75">
      <c r="C25" s="35"/>
      <c r="D25" s="35"/>
    </row>
    <row r="26" spans="3:4" s="18" customFormat="1" ht="12.75">
      <c r="C26" s="35"/>
      <c r="D26" s="35"/>
    </row>
    <row r="27" spans="3:4" s="18" customFormat="1" ht="12.75">
      <c r="C27" s="35"/>
      <c r="D27" s="35"/>
    </row>
    <row r="28" spans="3:4" s="18" customFormat="1" ht="12.75">
      <c r="C28" s="35"/>
      <c r="D28" s="35"/>
    </row>
    <row r="29" spans="3:4" s="18" customFormat="1" ht="12.75">
      <c r="C29" s="35"/>
      <c r="D29" s="35"/>
    </row>
    <row r="30" spans="3:4" s="18" customFormat="1" ht="12.75">
      <c r="C30" s="35"/>
      <c r="D30" s="35"/>
    </row>
    <row r="31" spans="3:4" s="18" customFormat="1" ht="12.75">
      <c r="C31" s="35"/>
      <c r="D31" s="35"/>
    </row>
    <row r="32" spans="3:4" s="18" customFormat="1" ht="12.75">
      <c r="C32" s="35"/>
      <c r="D32" s="35"/>
    </row>
    <row r="33" spans="3:4" s="18" customFormat="1" ht="12.75">
      <c r="C33" s="35"/>
      <c r="D33" s="35"/>
    </row>
    <row r="34" spans="3:4" s="18" customFormat="1" ht="12.75">
      <c r="C34" s="35"/>
      <c r="D34" s="35"/>
    </row>
  </sheetData>
  <mergeCells count="4">
    <mergeCell ref="A2:F2"/>
    <mergeCell ref="A3:F3"/>
    <mergeCell ref="A9:B9"/>
    <mergeCell ref="A4:F4"/>
  </mergeCells>
  <pageMargins left="0.7" right="0.7" top="0.75" bottom="0.75" header="0.3" footer="0.3"/>
  <pageSetup paperSize="5" scale="8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No. 1</vt:lpstr>
      <vt:lpstr>Sheet1</vt:lpstr>
      <vt:lpstr>No. 2</vt:lpstr>
      <vt:lpstr>No.3</vt:lpstr>
      <vt:lpstr>No. 4</vt:lpstr>
      <vt:lpstr>No. 5</vt:lpstr>
      <vt:lpstr>No. 6</vt:lpstr>
      <vt:lpstr>No. 7 (DP3AP2KB)</vt:lpstr>
      <vt:lpstr>No. 7</vt:lpstr>
      <vt:lpstr>No. 8</vt:lpstr>
      <vt:lpstr>No. 9</vt:lpstr>
      <vt:lpstr>No. 12 Hibah Pemilu</vt:lpstr>
      <vt:lpstr>'No. 2'!Print_Area</vt:lpstr>
      <vt:lpstr>'No. 6'!Print_Area</vt:lpstr>
      <vt:lpstr>'No. 7'!Print_Area</vt:lpstr>
      <vt:lpstr>'No. 7 (DP3AP2KB)'!Print_Area</vt:lpstr>
      <vt:lpstr>'No. 8'!Print_Area</vt:lpstr>
      <vt:lpstr>No.3!Print_Area</vt:lpstr>
      <vt:lpstr>'No. 8'!Print_Titles</vt:lpstr>
      <vt:lpstr>No.3!Print_Titles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2025-06-21T09:44:18Z</cp:lastPrinted>
  <dcterms:created xsi:type="dcterms:W3CDTF">2024-06-04T07:46:45Z</dcterms:created>
  <dcterms:modified xsi:type="dcterms:W3CDTF">2025-07-12T05:27:50Z</dcterms:modified>
</cp:coreProperties>
</file>